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rodriguer\Downloads\"/>
    </mc:Choice>
  </mc:AlternateContent>
  <xr:revisionPtr revIDLastSave="0" documentId="13_ncr:1_{9A862214-3F71-40B3-9762-6C8B2645367E}" xr6:coauthVersionLast="47" xr6:coauthVersionMax="47" xr10:uidLastSave="{00000000-0000-0000-0000-000000000000}"/>
  <bookViews>
    <workbookView xWindow="-120" yWindow="-120" windowWidth="29040" windowHeight="15720" xr2:uid="{5FD1B66F-018C-4EAF-8AC7-F48B6C3DDD3C}"/>
  </bookViews>
  <sheets>
    <sheet name="PARTID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4" localSheetId="0">#REF!</definedName>
    <definedName name="\4">#REF!</definedName>
    <definedName name="\6" localSheetId="0">#REF!</definedName>
    <definedName name="\6">#REF!</definedName>
    <definedName name="\A" localSheetId="0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 localSheetId="0">[1]PRESUPUESTO!#REF!</definedName>
    <definedName name="\p">[1]PRESUPUESTO!#REF!</definedName>
    <definedName name="\q" localSheetId="0">[1]PRESUPUESTO!#REF!</definedName>
    <definedName name="\q">[1]PRESUPUESTO!#REF!</definedName>
    <definedName name="\R">#REF!</definedName>
    <definedName name="\T">#REF!</definedName>
    <definedName name="\U">#REF!</definedName>
    <definedName name="\w" localSheetId="0">[1]PRESUPUESTO!#REF!</definedName>
    <definedName name="\w">[1]PRESUPUESTO!#REF!</definedName>
    <definedName name="\z" localSheetId="0">[1]PRESUPUESTO!#REF!</definedName>
    <definedName name="\z">[1]PRESUPUESTO!#REF!</definedName>
    <definedName name="___________CAL50" localSheetId="0">#REF!</definedName>
    <definedName name="___________CAL50">#REF!</definedName>
    <definedName name="___________mz125" localSheetId="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'[2]anal term'!$G$1512</definedName>
    <definedName name="_______MZ16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'[2]anal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CAL50">#REF!</definedName>
    <definedName name="__hor140">#REF!</definedName>
    <definedName name="__hor210">'[2]anal term'!$G$1512</definedName>
    <definedName name="__hor280">[6]Analisis!$D$63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[7]Sheet4!$E$1:$E$65536</definedName>
    <definedName name="__pu5">[7]Sheet5!$E$1:$E$65536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[5]A!#REF!</definedName>
    <definedName name="_Fill" localSheetId="0" hidden="1">#REF!</definedName>
    <definedName name="_Fill" hidden="1">#REF!</definedName>
    <definedName name="_hor140" localSheetId="0">#REF!</definedName>
    <definedName name="_hor140">#REF!</definedName>
    <definedName name="_hor210">'[2]anal term'!$G$1512</definedName>
    <definedName name="_hor280">[6]Analisis!$D$63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[10]analisis!$G$2432</definedName>
    <definedName name="_pl12">[10]analisis!$G$2477</definedName>
    <definedName name="_pl316">[10]analisis!$G$2513</definedName>
    <definedName name="_pl38">[10]analisis!$G$2486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[12]Precio!$F$12</definedName>
    <definedName name="_VAR38">[12]Precio!$F$11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#REF!</definedName>
    <definedName name="A_IMPRESIÓN_IM">#REF!</definedName>
    <definedName name="aa">#REF!</definedName>
    <definedName name="aa_2">"$#REF!.$B$109"</definedName>
    <definedName name="aa_3">"$#REF!.$B$109"</definedName>
    <definedName name="AAG">[12]Precio!$F$20</definedName>
    <definedName name="ABULT">#REF!</definedName>
    <definedName name="AC">#REF!</definedName>
    <definedName name="ACA_1">'[13]A-BASICOS'!$A$2024:$G$2024</definedName>
    <definedName name="ACA_2">#REF!</definedName>
    <definedName name="ACA_6">#REF!</definedName>
    <definedName name="ACA_7">#REF!</definedName>
    <definedName name="acarreo">'[14]Listado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[15]Insumos!$B$6:$D$6</definedName>
    <definedName name="Acero_1_4______Grado_40">[15]Insumos!$B$7:$D$7</definedName>
    <definedName name="Acero_2">#N/A</definedName>
    <definedName name="Acero_3">#N/A</definedName>
    <definedName name="Acero_3_4__1_____Grado_40">[15]Insumos!$B$8:$D$8</definedName>
    <definedName name="Acero_3_8______Grado_40">[15]Insumos!$B$9:$D$9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[16]Mat!$D$15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[17]MATERIALES!$G$7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[18]A!#REF!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'[19]Resumen Precio Equipos'!$C$28</definedName>
    <definedName name="adm.a" localSheetId="0" hidden="1">'[20]ANALISIS STO DGO'!#REF!</definedName>
    <definedName name="adm.a" hidden="1">'[20]ANALISIS STO DGO'!#REF!</definedName>
    <definedName name="ADMBL" localSheetId="0" hidden="1">'[20]ANALISIS STO DGO'!#REF!</definedName>
    <definedName name="ADMBL" hidden="1">'[20]ANALISIS STO DGO'!#REF!</definedName>
    <definedName name="ADMINISTRATIVOS" localSheetId="0">#REF!</definedName>
    <definedName name="ADMINISTRATIVOS">#REF!</definedName>
    <definedName name="Adoquín_Mediterráneo_Gris">[15]Insumos!$B$156:$D$156</definedName>
    <definedName name="AG">[12]Precio!$F$21</definedName>
    <definedName name="Agregado">#REF!</definedName>
    <definedName name="Agregado_2">#N/A</definedName>
    <definedName name="Agregado_3">#N/A</definedName>
    <definedName name="Agregados">[21]Materiales!$B$4</definedName>
    <definedName name="Agregados_Hormigon">[22]Materiales!$B$5</definedName>
    <definedName name="agricola">'[14]Listado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'[23]MATERIALES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[12]Precio!$F$16</definedName>
    <definedName name="ALAM18">[12]Precio!$F$15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[15]Insumos!$B$20:$D$20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[17]MATERIALES!$G$10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[21]MO!$C$14</definedName>
    <definedName name="ALBANIL2">'[24]M.O.'!$C$12</definedName>
    <definedName name="ALBANIL3">#REF!</definedName>
    <definedName name="Alq._Madera_Dintel____Incl._M_O">[15]Insumos!$B$122:$D$122</definedName>
    <definedName name="Alq._Madera_P_Antepecho____Incl._M_O">[4]Insumos!#REF!</definedName>
    <definedName name="Alq._Madera_P_Col._____Incl._M_O">[4]Insumos!#REF!</definedName>
    <definedName name="Alq._Madera_P_Losa_____Incl._M_O">[15]Insumos!$B$124:$D$124</definedName>
    <definedName name="Alq._Madera_P_Rampa_____Incl._M_O">[15]Insumos!$B$127:$D$127</definedName>
    <definedName name="Alq._Madera_P_Viga_____Incl._M_O">[15]Insumos!$B$128:$D$128</definedName>
    <definedName name="Alq._Madera_P_Vigas_y_Columnas_Amarre____Incl._M_O">[15]Insumos!$B$129:$D$129</definedName>
    <definedName name="ALTATEN">#REF!</definedName>
    <definedName name="altext3">[25]Volumenes!$S$2521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[15]Insumos!$B$25:$D$25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'[25]anal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'[20]ANALISIS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[15]Insumos!$B$17:$D$17</definedName>
    <definedName name="Arena_Gruesa_Lavada">[15]Insumos!$B$16:$D$16</definedName>
    <definedName name="ARENA_LAV_CLASIF">'[23]MATERIALES LISTADO'!$D$9</definedName>
    <definedName name="ARENA_PAÑETE">#REF!</definedName>
    <definedName name="Arena_Triturada_y_Lavada___especial_para_hormigones">[15]Insumos!$B$14:$D$14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[17]MATERIALES!$G$13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'[14]Listado Equipos a utilizar'!#REF!</definedName>
    <definedName name="as">'[26]M.O.'!#REF!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[27]INS!#REF!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[17]OBRAMANO!$F$67</definedName>
    <definedName name="B">#REF!</definedName>
    <definedName name="Baldosas_Granito_40x40____Linea_de_Lujo_Color">[15]Insumos!$B$26:$D$26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[10]analisis!$G$2860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'[25]anal term'!$G$251</definedName>
    <definedName name="block.8.bnp.20">'[28]Ana.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[15]Insumos!$B$21:$D$21</definedName>
    <definedName name="Bloques_de_6">[15]Insumos!$B$22:$D$22</definedName>
    <definedName name="Bloques_de_8">[15]Insumos!$B$23:$D$23</definedName>
    <definedName name="bloques4">[17]MATERIALES!#REF!</definedName>
    <definedName name="bloques6">[17]MATERIALES!#REF!</definedName>
    <definedName name="bloques8">[17]MATERIALES!#REF!</definedName>
    <definedName name="BOMBA">#REF!</definedName>
    <definedName name="BOMBA_ACHIQUE">#REF!</definedName>
    <definedName name="bombahorm">#REF!</definedName>
    <definedName name="BOMBILLAS_1500W">[29]INSU!$B$42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'[30]Col.Amarre'!$J$9:$M$9,'[30]Col.Amarre'!$J$10:$R$10,'[30]Col.Amarre'!$AG$13:$AH$13,'[30]Col.Amarre'!$AJ$11:$AK$11,'[30]Col.Amarre'!$AP$13:$AQ$13,'[30]Col.Amarre'!$AR$11:$AS$11,'[30]Col.Amarre'!$D$16:$M$35,'[30]Col.Amarre'!$V$16:$AC$35</definedName>
    <definedName name="Borrar_Esc.">[30]Escalera!$J$9:$M$9,[30]Escalera!$J$10:$R$10,[30]Escalera!$AL$14:$AM$14,[30]Escalera!$AL$16:$AM$16,[30]Escalera!$I$16:$M$16,[30]Escalera!$B$19:$AE$32,[30]Escalera!$AN$19:$AQ$32</definedName>
    <definedName name="Borrar_Muros">[30]Muros!$W$15:$Z$15,[30]Muros!$AA$15:$AD$15,[30]Muros!$AF$13,[30]Muros!$K$20:$L$20,[30]Muros!$O$26:$P$26</definedName>
    <definedName name="Borrar_Precio">'[31]Cotz.'!$F$23:$F$800,'[31]Cotz.'!$K$280:$K$800</definedName>
    <definedName name="Borrar_V.C1">[32]qqVgas!$J$9:$M$9,[32]qqVgas!$J$10:$R$10,[32]qqVgas!$AJ$11:$AK$11,[32]qqVgas!$AR$11:$AS$11,[32]qqVgas!$AG$13:$AH$13,[32]qqVgas!$AP$13:$AQ$13,[32]qqVgas!$D$16:$AC$195</definedName>
    <definedName name="BOTE">#REF!</definedName>
    <definedName name="Bote_de_Material">[15]Insumos!$B$27:$D$27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[15]Insumos!$B$148:$D$148</definedName>
    <definedName name="BRIGADATOPOGRAFICA">'[24]M.O.'!$C$9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[25]Volumenes!$I$2234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'[19]O.M.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[15]Insumos!$B$29:$D$29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'[14]Listado Equipos a utilizar'!#REF!</definedName>
    <definedName name="camioneta">'[14]Listado Equipos a utilizar'!#REF!</definedName>
    <definedName name="CAMIONVOLTEO">[17]EQUIPOS!$I$19</definedName>
    <definedName name="CAN">[5]A!#REF!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[17]OBRAMANO!$F$81</definedName>
    <definedName name="CAR.SOC">'[33]Cargas Sociales'!$G$23</definedName>
    <definedName name="CARANTEPECHO">'[24]M.O.'!#REF!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'[24]M.O.'!#REF!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'[24]M.O.'!#REF!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'[24]M.O.'!#REF!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'[14]Listado Equipos a utilizar'!#REF!</definedName>
    <definedName name="CARGADORB">[34]EQUIPOS!$D$13</definedName>
    <definedName name="CARLOSAPLA">'[24]M.O.'!#REF!</definedName>
    <definedName name="CARLOSAVARIASAGUAS">'[24]M.O.'!#REF!</definedName>
    <definedName name="CARMURO">'[24]M.O.'!#REF!</definedName>
    <definedName name="CARMUROCONF">#REF!</definedName>
    <definedName name="CARMUROINST">#REF!</definedName>
    <definedName name="CARP1">[27]INS!#REF!</definedName>
    <definedName name="CARP2">[27]INS!#REF!</definedName>
    <definedName name="CARPDINTEL">'[24]M.O.'!#REF!</definedName>
    <definedName name="Carpint.Columna.30.30">'[28]Costos Mano de Obra'!$O$71</definedName>
    <definedName name="CARPINTERIA_COL_PERIMETRO">#REF!</definedName>
    <definedName name="CARPINTERIA_INSTAL_COL_PERIMETRO">#REF!</definedName>
    <definedName name="Carpintero_1ra">[35]MO!$C$21</definedName>
    <definedName name="Carpintero_2da">[35]MO!$C$20</definedName>
    <definedName name="CARPVIGA2040">'[24]M.O.'!#REF!</definedName>
    <definedName name="CARPVIGA3050">'[24]M.O.'!#REF!</definedName>
    <definedName name="CARPVIGA3060">'[24]M.O.'!#REF!</definedName>
    <definedName name="CARPVIGA4080">'[24]M.O.'!#REF!</definedName>
    <definedName name="CARRAMPA">'[24]M.O.'!#REF!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'[24]M.O.'!#REF!</definedName>
    <definedName name="CASCAJO">#REF!</definedName>
    <definedName name="Cascajo_Limpio">[15]Insumos!$B$13:$D$13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[17]EQUIPOS!$I$15</definedName>
    <definedName name="Cat950B">[17]EQUIPOS!$I$14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[27]INS!#REF!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[12]Precio!$F$9</definedName>
    <definedName name="CEMCPVC14">#REF!</definedName>
    <definedName name="CEMCPVCPINTA">#REF!</definedName>
    <definedName name="cemento">'[36]PRE Desvio Alcant.  Potable'!$I$49</definedName>
    <definedName name="cemento.pañete">'[37]Insumos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[22]Materiales!$B$3</definedName>
    <definedName name="CEMENTO_GRIS_FDA">'[23]MATERIALES LISTADO'!$D$17</definedName>
    <definedName name="CEMENTO_PVC">#REF!</definedName>
    <definedName name="cementoblanco">[17]MATERIALES!#REF!</definedName>
    <definedName name="CEMENTOG">#REF!</definedName>
    <definedName name="cementogris">[17]MATERIALES!$G$17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'[25]anal term'!$G$958</definedName>
    <definedName name="ceramcr33">[17]MATERIALES!#REF!</definedName>
    <definedName name="ceramcriolla">[17]MATERIALES!#REF!</definedName>
    <definedName name="Ceramica.Criolla.40.40">'[28]Insumos materiales'!$J$48</definedName>
    <definedName name="CERAMICA_20x20_BLANCA">#REF!</definedName>
    <definedName name="Cerámica_30x30_Pared">[15]Insumos!$B$35:$D$35</definedName>
    <definedName name="CERAMICA_ANTIDESLIZANTE">#REF!</definedName>
    <definedName name="Cerámica_Italiana_Pared">[15]Insumos!$B$34:$D$34</definedName>
    <definedName name="CERAMICA_PISOS_40x40">#REF!</definedName>
    <definedName name="ceramicaitalia">[17]MATERIALES!#REF!</definedName>
    <definedName name="ceramicaitaliapared">[17]MATERIALES!#REF!</definedName>
    <definedName name="ceramicaitalipared">[17]MATERIALES!#REF!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'[19]Resumen Precio Equipos'!$I$16</definedName>
    <definedName name="CG">#REF!</definedName>
    <definedName name="CHAZO">[29]INSU!$B$104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[15]Insumos!$B$46:$D$46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'[14]Listado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[15]Insumos!$B$47:$D$47</definedName>
    <definedName name="CLAVOSAC">#REF!</definedName>
    <definedName name="CLAVOSACERO">#REF!</definedName>
    <definedName name="CLAVOSCORRIENTES">#REF!</definedName>
    <definedName name="CLAVOZINC">[38]INS!$D$767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'[37]Costos Mano de Obra'!$O$38</definedName>
    <definedName name="Coloc.Block.6">'[28]Costos Mano de Obra'!$O$37</definedName>
    <definedName name="Coloc.Ceramica.Pisos">'[28]Costos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[10]analisis!$G$773</definedName>
    <definedName name="Corte_y_Bote_Material____C_E">[4]Insumos!#REF!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[34]EQUIPOS!$D$27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[39]ADDENDA!#REF!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[40]Presup.!#REF!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'[24]M.O.'!#REF!</definedName>
    <definedName name="CZOCCOR">#REF!</definedName>
    <definedName name="CZOCCORESC">#REF!</definedName>
    <definedName name="CZOCGRAESC">#REF!</definedName>
    <definedName name="CZOCGRAPISO">#REF!</definedName>
    <definedName name="d">[41]Insumos!$I$3</definedName>
    <definedName name="D_2">#N/A</definedName>
    <definedName name="D_3">#N/A</definedName>
    <definedName name="D7H">[17]EQUIPOS!$I$9</definedName>
    <definedName name="D8K">[17]EQUIPOS!$I$8</definedName>
    <definedName name="d8r">'[14]Listado Equipos a utilizar'!#REF!</definedName>
    <definedName name="D8T">'[19]Resumen Precio Equipos'!$I$13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'[26]M.O.'!#REF!</definedName>
    <definedName name="DERRCEMBLANCO">#REF!</definedName>
    <definedName name="DERRCEMGRIS">#REF!</definedName>
    <definedName name="DERRETIDO_BCO">#REF!</definedName>
    <definedName name="Derretido_Blanco">[15]Insumos!$B$50:$D$50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'[25]Ana-Sanit.'!$F$552</definedName>
    <definedName name="DIA">#REF!</definedName>
    <definedName name="Diesel">[4]Insumos!#REF!</definedName>
    <definedName name="DINTEL">'[25]Anal. horm.'!$F$1139</definedName>
    <definedName name="DIRJAGS">#REF!</definedName>
    <definedName name="DIRPROY">#REF!</definedName>
    <definedName name="DISTAGUAYMOCONTRA">#REF!</definedName>
    <definedName name="distribuidor">'[14]Listado Equipos a utilizar'!$I$12</definedName>
    <definedName name="DIVISA">#REF!</definedName>
    <definedName name="DOLAR">#REF!</definedName>
    <definedName name="donatelo">[26]INS!#REF!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'[19]Resumen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[17]EQUIPOS!$I$13</definedName>
    <definedName name="E">#REF!</definedName>
    <definedName name="e214bft">'[14]Listado Equipos a utilizar'!#REF!</definedName>
    <definedName name="e320b">'[14]Listado Equipos a utilizar'!#REF!</definedName>
    <definedName name="EF">#REF!</definedName>
    <definedName name="egfrrf">#REF!</definedName>
    <definedName name="el_mano_obra">'[42]Los Ángeles (Fase II)'!$A$749:$F$802</definedName>
    <definedName name="el_no_al_printer">'[42]Los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'[20]ANALISIS STO DGO'!#REF!</definedName>
    <definedName name="EMERGENCY" hidden="1">'[20]ANALISIS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'[14]Listado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[18]A!#REF!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[25]UASD!$F$3512</definedName>
    <definedName name="ESCMARAGLPR">'[43]analisis unitarios'!#REF!</definedName>
    <definedName name="ESCOBILLON">#REF!</definedName>
    <definedName name="escobillones">'[14]Listado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'[14]Listado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[15]Insumos!$B$134:$D$134</definedName>
    <definedName name="excavadora">'[14]Listado Equipos a utilizar'!#REF!</definedName>
    <definedName name="excavadora235">[17]EQUIPOS!$I$16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[39]ADDENDA!#REF!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cementogris">#REF!</definedName>
    <definedName name="fe">#REF!</definedName>
    <definedName name="fe.">#REF!</definedName>
    <definedName name="FEa">'[44]V.Tierras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'[25]anal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[5]A!#REF!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[45]INSUMOS!$F$303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[25]Mat!$D$99</definedName>
    <definedName name="GAS_CIL">#REF!</definedName>
    <definedName name="GASOI">#REF!</definedName>
    <definedName name="GASOIL">#REF!</definedName>
    <definedName name="GASOLINA">[27]INS!$D$561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'[23]MATERIALES LISTADO'!$D$10</definedName>
    <definedName name="GRADER12G">[17]EQUIPOS!$I$11</definedName>
    <definedName name="graderm">'[14]Listado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[46]Analisis!$J$2</definedName>
    <definedName name="H240KG">'[16]anal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[15]Insumos!$B$69:$D$69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'[28]Ana. Horm mexc mort'!$D$70</definedName>
    <definedName name="horm.1.3">'[37]Ana. Horm mexc mort'!$D$53</definedName>
    <definedName name="horm.1.3.5">'[37]Ana.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'[38]HORM.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[15]Insumos!$B$70:$D$70</definedName>
    <definedName name="Hormigón_Industrial_210_Kg_cm2">[47]Insumos!$B$71:$D$71</definedName>
    <definedName name="Hormigón_Industrial_210_Kg_cm2_1">[47]Insumos!$B$71:$D$71</definedName>
    <definedName name="Hormigón_Industrial_210_Kg_cm2_2">[47]Insumos!$B$71:$D$71</definedName>
    <definedName name="Hormigón_Industrial_210_Kg_cm2_3">[47]Insumos!$B$71:$D$71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[17]MATERIALES!#REF!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[5]A!#REF!</definedName>
    <definedName name="imocolocjuntas">[45]INSUMOS!$F$261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'[25]anal term'!$G$1279</definedName>
    <definedName name="INCREM">#REF!</definedName>
    <definedName name="ingeniera">'[26]M.O.'!$C$10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'[24]M.O.'!#REF!</definedName>
    <definedName name="kerosene">#REF!</definedName>
    <definedName name="khvf">#REF!</definedName>
    <definedName name="kijop">#REF!</definedName>
    <definedName name="Kilometro">[17]EQUIPOS!$I$25</definedName>
    <definedName name="komatsu">'[14]Listado Equipos a utilizar'!#REF!</definedName>
    <definedName name="L">#REF!</definedName>
    <definedName name="LADRILLOS_4x8x2">#REF!</definedName>
    <definedName name="LAMPARA_FLUORESC_2x4">#REF!</definedName>
    <definedName name="LAMPARAS_DE_1500W_220V">[29]INSU!$B$41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[15]Insumos!$B$136:$D$136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[17]OBRAMANO!#REF!</definedName>
    <definedName name="ligadora">'[14]Listado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'[20]ANALISIS STO DGO'!#REF!</definedName>
    <definedName name="LINEA_DE_CONDUC">#N/A</definedName>
    <definedName name="lineout" hidden="1">'[20]ANALISIS STO DGO'!#REF!</definedName>
    <definedName name="lista">#REF!</definedName>
    <definedName name="LISTADO">#REF!</definedName>
    <definedName name="Listelos_de_20_Cms_en_Baños">[15]Insumos!$B$44:$D$44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[48]Materiales!$K$15</definedName>
    <definedName name="LUZCENITAL">#REF!</definedName>
    <definedName name="LUZPARQEMT">#REF!</definedName>
    <definedName name="m">[49]Insumos!$I$3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'[28]Costos Mano de Obra'!$O$52</definedName>
    <definedName name="M_O_Armadura_Columna">[15]Insumos!$B$78:$D$78</definedName>
    <definedName name="M_O_Armadura_Dintel_y_Viga">[15]Insumos!$B$79:$D$79</definedName>
    <definedName name="M_O_Cantos">[15]Insumos!$B$99:$D$99</definedName>
    <definedName name="M_O_Carpintero_2da._Categoría">[15]Insumos!$B$96:$D$96</definedName>
    <definedName name="M_O_Cerámica_Italiana_en_Pared">[15]Insumos!$B$102:$D$102</definedName>
    <definedName name="M_O_Colocación_Adoquines">[15]Insumos!$B$104:$D$104</definedName>
    <definedName name="M_O_Colocación_de_Bloques_de_4">[15]Insumos!$B$105:$D$105</definedName>
    <definedName name="M_O_Colocación_de_Bloques_de_6">[15]Insumos!$B$106:$D$106</definedName>
    <definedName name="M_O_Colocación_de_Bloques_de_8">[15]Insumos!$B$107:$D$107</definedName>
    <definedName name="M_O_Colocación_Listelos">[15]Insumos!$B$114:$D$114</definedName>
    <definedName name="M_O_Colocación_Piso_Cerámica_Criolla">[15]Insumos!$B$108:$D$108</definedName>
    <definedName name="M_O_Colocación_Piso_de_Granito_40_X_40">[15]Insumos!$B$111:$D$111</definedName>
    <definedName name="M_O_Colocación_Zócalos_de_Cerámica">[15]Insumos!$B$113:$D$113</definedName>
    <definedName name="M_O_Confección_de_Andamios">[15]Insumos!$B$115:$D$115</definedName>
    <definedName name="M_O_Construcción_Acera_Frotada_y_Violinada">[15]Insumos!$B$116:$D$116</definedName>
    <definedName name="M_O_Corte_y_Amarre_de_Varilla">[15]Insumos!$B$119:$D$119</definedName>
    <definedName name="M_O_Elaboración__Vaciado_y_Frotado_Losa_de_Piso">[4]Insumos!#REF!</definedName>
    <definedName name="M_O_Elaboración_Cámara_Inspección">[15]Insumos!$B$120:$D$120</definedName>
    <definedName name="M_O_Elaboración_Trampa_de_Grasa">[15]Insumos!$B$121:$D$121</definedName>
    <definedName name="M_O_Encofrado_y_Desenc._Muros_Cara">[4]Insumos!#REF!</definedName>
    <definedName name="M_O_Envarillado_de_Escalera">[15]Insumos!$B$81:$D$81</definedName>
    <definedName name="M_O_Fino_de_Techo_Inclinado">[15]Insumos!$B$83:$D$83</definedName>
    <definedName name="M_O_Fino_de_Techo_Plano">[15]Insumos!$B$84:$D$84</definedName>
    <definedName name="M_O_Fraguache">[4]Insumos!#REF!</definedName>
    <definedName name="M_O_Goteros_Colgantes">[15]Insumos!$B$85:$D$85</definedName>
    <definedName name="M_O_Llenado_de_huecos">[15]Insumos!$B$86:$D$86</definedName>
    <definedName name="M_O_Maestro">[15]Insumos!$B$87:$D$87</definedName>
    <definedName name="M_O_Malla_Eléctro_Soldada">[4]Insumos!#REF!</definedName>
    <definedName name="M_O_Obrero_Ligado">[15]Insumos!$B$88:$D$88</definedName>
    <definedName name="M_O_Pañete_Maestreado_Exterior">[15]Insumos!$B$91:$D$91</definedName>
    <definedName name="M_O_Pañete_Maestreado_Interior">[15]Insumos!$B$92:$D$92</definedName>
    <definedName name="M_O_Preparación_del_Terreno">[15]Insumos!$B$94:$D$94</definedName>
    <definedName name="M_O_Quintal_Trabajado">[15]Insumos!$B$77:$D$77</definedName>
    <definedName name="M_O_Regado__Compactación__Mojado__Trasl.Mat.__A_M">[15]Insumos!$B$132:$D$132</definedName>
    <definedName name="M_O_Regado_Mojado_y_Apisonado____Material_Granular_y_Arena">[4]Insumos!#REF!</definedName>
    <definedName name="M_O_Repello">[4]Insumos!#REF!</definedName>
    <definedName name="M_O_Subida_de_Acero_para_Losa">[15]Insumos!$B$82:$D$82</definedName>
    <definedName name="M_O_Subida_de_Materiales">[15]Insumos!$B$95:$D$95</definedName>
    <definedName name="M_O_Técnico_Calificado">[15]Insumos!$B$149:$D$149</definedName>
    <definedName name="M_O_Zabaletas">[15]Insumos!$B$98:$D$98</definedName>
    <definedName name="m2ceramica">#REF!</definedName>
    <definedName name="m3arena">#REF!</definedName>
    <definedName name="m3arepanete">#REF!</definedName>
    <definedName name="m3grava">#REF!</definedName>
    <definedName name="MA">'[24]M.O.'!$C$10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[16]Jornal!$D$134</definedName>
    <definedName name="Maestro">#REF!</definedName>
    <definedName name="MAESTROCARP">[27]INS!#REF!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[50]MANT.TRANSITO!$H$27</definedName>
    <definedName name="maquito">'[14]Listado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molpiso">#REF!</definedName>
    <definedName name="martillo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[25]Mat!$D$62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[16]Jornal!$D$178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[51]MOJornal!$A$7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[27]INS!#REF!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'[28]Ana.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'[52]mov. de tierra'!#REF!</definedName>
    <definedName name="MOZABALETAPISO">#REF!</definedName>
    <definedName name="MOZABALETATECHO">#REF!</definedName>
    <definedName name="mozaicoFG">#REF!</definedName>
    <definedName name="MTG">'[53]m.t C'!$I$18</definedName>
    <definedName name="MULTI">[5]A!#REF!</definedName>
    <definedName name="MURO30">#REF!</definedName>
    <definedName name="MUROBOVEDA12A10X2AD">#REF!</definedName>
    <definedName name="MV">[40]Presup.!#REF!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'[14]Listado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[21]MO!$C$11</definedName>
    <definedName name="Obrero_Hr">[54]MO!$D$11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'[19]O.M. y Salarios'!#REF!</definedName>
    <definedName name="OP">[5]A!#REF!</definedName>
    <definedName name="opala">[48]Salarios!$D$16</definedName>
    <definedName name="OPERADOR_GREADER">#REF!</definedName>
    <definedName name="OPERADOR_PALA">#REF!</definedName>
    <definedName name="OPERADOR_TRACTOR">#REF!</definedName>
    <definedName name="Operadorgrader">[17]OBRAMANO!$F$74</definedName>
    <definedName name="operadorpala">[17]OBRAMANO!$F$72</definedName>
    <definedName name="operadorretro">[17]OBRAMANO!$F$77</definedName>
    <definedName name="operadorrodillo">[17]OBRAMANO!$F$75</definedName>
    <definedName name="operadortractor">[17]OBRAMANO!$F$76</definedName>
    <definedName name="Operario_1ra">#REF!</definedName>
    <definedName name="Operario_2da">#REF!</definedName>
    <definedName name="Operario_3ra">#REF!</definedName>
    <definedName name="OPERARIOPRIMERA">[38]SALARIOS!$C$10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[48]Salarios!$D$14</definedName>
    <definedName name="OXIDOROJO">#REF!</definedName>
    <definedName name="OXIGENO_CIL">#REF!</definedName>
    <definedName name="P">#REF!</definedName>
    <definedName name="P.U.">#REF!</definedName>
    <definedName name="P.U.Amercoat_385ASA">[55]Insumos!$E$15</definedName>
    <definedName name="P.U.Amercoat_385ASA_2">#N/A</definedName>
    <definedName name="P.U.Amercoat_385ASA_3">#N/A</definedName>
    <definedName name="P.U.Dimecote9">[55]Insumos!$E$13</definedName>
    <definedName name="P.U.Dimecote9_2">#N/A</definedName>
    <definedName name="P.U.Dimecote9_3">#N/A</definedName>
    <definedName name="P.U.Thinner1000">[55]Insumos!$E$12</definedName>
    <definedName name="P.U.Thinner1000_2">#N/A</definedName>
    <definedName name="P.U.Thinner1000_3">#N/A</definedName>
    <definedName name="P.U.Urethane_Acrilico">[55]Insumos!$E$17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[25]UASD!$F$3329</definedName>
    <definedName name="PAMAINT">[25]UASD!$F$3320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'[44]V.Tierras A'!$D$7</definedName>
    <definedName name="PDUCHA">#REF!</definedName>
    <definedName name="PEON">#REF!</definedName>
    <definedName name="Peon_1">#REF!</definedName>
    <definedName name="Peon_Colchas">[29]MO!$B$11</definedName>
    <definedName name="PEONCARP">[27]INS!#REF!</definedName>
    <definedName name="Peones">#REF!</definedName>
    <definedName name="Peones_2">#N/A</definedName>
    <definedName name="Peones_3">#N/A</definedName>
    <definedName name="PERFIL_CUADRADO_34">[29]INSU!$B$91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[25]UASD!$F$3554</definedName>
    <definedName name="PICER">[25]UASD!$F$3459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'[23]MATERIALES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'[25]anal term'!$G$1219</definedName>
    <definedName name="PINO">[38]INS!$D$770</definedName>
    <definedName name="Pino_Bruto_Americano">[15]Insumos!$B$75:$D$75</definedName>
    <definedName name="PINO1X4X12">#REF!</definedName>
    <definedName name="PINO1X4X12TRAT">#REF!</definedName>
    <definedName name="PINOAME">[16]Mat!$D$46</definedName>
    <definedName name="pinobruto">[17]MATERIALES!$G$33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[29]INSU!$B$103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[18]A!#REF!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[29]INSU!$B$90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[27]INS!$D$563</definedName>
    <definedName name="plmadera1x4">#REF!</definedName>
    <definedName name="plmadera2x4">#REF!</definedName>
    <definedName name="plmadera4x4">#REF!</definedName>
    <definedName name="PLOMERO">[27]INS!#REF!</definedName>
    <definedName name="PLOMERO_SOLDADOR">#REF!</definedName>
    <definedName name="PLOMEROAYUDANTE">[27]INS!#REF!</definedName>
    <definedName name="PLOMEROOFICIAL">[27]INS!#REF!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LYWOOD_34_2CARAS">#REF!</definedName>
    <definedName name="PM">[5]A!#REF!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[56]Presupuesto!#REF!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[5]A!#REF!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'[57]med.mov.de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[58]Precios!$A$4:$F$1576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PARTIDAS!$A$1:$I$28</definedName>
    <definedName name="_xlnm.Print_Area">#REF!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[59]peso!#REF!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[25]Mat!$D$163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'[4]Análisis de Precios'!#REF!</definedName>
    <definedName name="PUCISTERNA">'[4]Análisis de Precios'!#REF!</definedName>
    <definedName name="PUCOLUMNAS_C1">'[15]Análisis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'[4]Análisis de Precios'!#REF!</definedName>
    <definedName name="PUCOLUMNAS_C9">'[4]Análisis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'[4]Análisis de Precios'!#REF!</definedName>
    <definedName name="PUCONTEN">'[4]Análisis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[4]Insumos!#REF!</definedName>
    <definedName name="Puerta_Corred._Alum__Anod._Bce._Vid._Mart._Nor.">[4]Insumos!#REF!</definedName>
    <definedName name="Puerta_Corred._Alum__Anod._Bce._Vid._Transp." localSheetId="0">[4]Insumos!#REF!</definedName>
    <definedName name="Puerta_Corred._Alum__Anod._Bce._Vid._Transp.">[4]Insumos!#REF!</definedName>
    <definedName name="Puerta_Corred._Alum__Anod._Nor._Vid._Bce._Liso" localSheetId="0">[4]Insumos!#REF!</definedName>
    <definedName name="Puerta_Corred._Alum__Anod._Nor._Vid._Bce._Liso">[4]Insumos!#REF!</definedName>
    <definedName name="Puerta_Corred._Alum__Anod._Nor._Vid._Bce._Mart." localSheetId="0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[15]Insumos!$B$241:$D$241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'[4]Análisis de Precios'!#REF!</definedName>
    <definedName name="PUSEPTICO">'[4]Análisis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'[4]Análisis de Precios'!#REF!</definedName>
    <definedName name="PUVIGA">'[4]Análisis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'[15]Análisis de Precios'!$F$201</definedName>
    <definedName name="PUZOCALOCERAMICACRIOLLADE20">'[4]Análisis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[27]INS!$D$568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'[14]Listado Equipos a utilizar'!#REF!</definedName>
    <definedName name="rastrapuas">'[14]Listado Equipos a utilizar'!#REF!</definedName>
    <definedName name="RASTRILLO">#REF!</definedName>
    <definedName name="RE">[18]A!#REF!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[60]COF!$G$733</definedName>
    <definedName name="reg.compac.rell">'[28]Costos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'[28]Costos Mano de Obra'!$O$41</definedName>
    <definedName name="Regado_y_Compactación_Tosca___A_M">[4]Insumos!#REF!</definedName>
    <definedName name="regi">'[61]Pasarela de L=60.00'!#REF!</definedName>
    <definedName name="REGISTRO" localSheetId="0">#REF!</definedName>
    <definedName name="REGISTRO">#REF!</definedName>
    <definedName name="REGISTRO_ELEC_6x6" localSheetId="0">#REF!</definedName>
    <definedName name="REGISTRO_ELEC_6x6">#REF!</definedName>
    <definedName name="REGLA" localSheetId="0">#REF!</definedName>
    <definedName name="REGLA">#REF!</definedName>
    <definedName name="REGLA_PAÑETE">#REF!</definedName>
    <definedName name="Regla_para_Pañete____Preparada">[15]Insumos!$B$76:$D$76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'[28]Insumos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[25]UASD!$F$3537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'[14]Listado Equipos a utilizar'!#REF!</definedName>
    <definedName name="RODILLO_CAT_815">#REF!</definedName>
    <definedName name="rodneu">'[14]Listado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[62]Insumos!$I$3</definedName>
    <definedName name="RUSTICO" localSheetId="0">#REF!</definedName>
    <definedName name="RUSTICO">#REF!</definedName>
    <definedName name="RV">[40]Presup.!#REF!</definedName>
    <definedName name="rvesti">#REF!</definedName>
    <definedName name="rvestii">#REF!</definedName>
    <definedName name="rvestiii">#REF!</definedName>
    <definedName name="rvestiiii">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[35]MO!$B$16</definedName>
    <definedName name="Servicio.Vaciado.con.bomba">'[28]Insumos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'[28]Costos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TABIQUESBAÑOSM2CONTRA">#REF!</definedName>
    <definedName name="TABLESTACADO">'[63]Ana.precios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_55Gls" localSheetId="0">#REF!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[64]Insumos!$H$2</definedName>
    <definedName name="TC" localSheetId="0">#REF!</definedName>
    <definedName name="TC">#REF!</definedName>
    <definedName name="TECHOASBTIJPIN" localSheetId="0">#REF!</definedName>
    <definedName name="TECHOASBTIJPIN">#REF!</definedName>
    <definedName name="TECHOTEJASFFORROCAO" localSheetId="0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'[61]Pasarela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[34]EQUIPOS!$D$14</definedName>
    <definedName name="tractorm">'[14]Listado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'[14]Listado Equipos a utilizar'!#REF!</definedName>
    <definedName name="transporte">'[19]Resumen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'[65]Ins 2'!$E$51</definedName>
    <definedName name="TRIPLESEAL" localSheetId="0">#REF!</definedName>
    <definedName name="TRIPLESEAL">#REF!</definedName>
    <definedName name="Trompo" localSheetId="0">#REF!</definedName>
    <definedName name="Trompo">#REF!</definedName>
    <definedName name="truct" localSheetId="0">[19]Materiales!#REF!</definedName>
    <definedName name="truct">[19]Materiales!#REF!</definedName>
    <definedName name="tub6x14">[10]analisis!$G$2304</definedName>
    <definedName name="tub8x12">[10]analisis!$G$2313</definedName>
    <definedName name="tub8x516">[10]analisis!$G$2322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'[25]Pu-Sanit.'!$C$183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'[28]Costos Mano de Obra'!$O$42</definedName>
    <definedName name="USOSMADERA">#REF!</definedName>
    <definedName name="UY">[5]A!#REF!</definedName>
    <definedName name="v">#REF!</definedName>
    <definedName name="VACC">[12]Precio!$F$31</definedName>
    <definedName name="vaciado">#REF!</definedName>
    <definedName name="VACIADOAMANO">#REF!</definedName>
    <definedName name="VACZ">[12]Precio!$F$30</definedName>
    <definedName name="VAIVEN">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[25]Volumenes!$F$2358</definedName>
    <definedName name="veabat3">[25]Volumenes!$F$2684</definedName>
    <definedName name="VEABATIB">[25]Mat!$D$157</definedName>
    <definedName name="vecorr2">[25]Volumenes!$F$2357</definedName>
    <definedName name="vecorr3">[25]Volumenes!$F$2683</definedName>
    <definedName name="VECORRED">[25]Mat!$D$156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[25]Volumenes!$F$2356</definedName>
    <definedName name="veproyec3">[25]Volumenes!$F$2682</definedName>
    <definedName name="VEPROYETA">[25]Mat!$D$155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[12]Precio!$F$41</definedName>
    <definedName name="volteobote">'[14]Listado Equipos a utilizar'!#REF!</definedName>
    <definedName name="volteobotela">'[14]Listado Equipos a utilizar'!#REF!</definedName>
    <definedName name="volteobotelargo">'[14]Listado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[12]Precio!$F$39</definedName>
    <definedName name="VXCSD">#REF!</definedName>
    <definedName name="W10X12">[10]analisis!$G$1534</definedName>
    <definedName name="W14X22">[10]analisis!$G$1637</definedName>
    <definedName name="W16X26">[10]analisis!$G$1814</definedName>
    <definedName name="W18X40">[10]analisis!$G$1872</definedName>
    <definedName name="W27X84">[10]analisis!$G$1977</definedName>
    <definedName name="w6x9">[10]analisis!$G$1453</definedName>
    <definedName name="WARE" localSheetId="0" hidden="1">'[20]ANALISIS STO DGO'!#REF!</definedName>
    <definedName name="WARE" hidden="1">'[20]ANALISIS STO DGO'!#REF!</definedName>
    <definedName name="ware." localSheetId="0" hidden="1">'[20]ANALISIS STO DGO'!#REF!</definedName>
    <definedName name="ware." hidden="1">'[20]ANALISIS STO DGO'!#REF!</definedName>
    <definedName name="ware.1" localSheetId="0" hidden="1">'[20]ANALISIS STO DGO'!#REF!</definedName>
    <definedName name="ware.1" hidden="1">'[20]ANALISIS STO DGO'!#REF!</definedName>
    <definedName name="WAREHOUSE" localSheetId="0" hidden="1">'[20]ANALISIS STO DGO'!#REF!</definedName>
    <definedName name="WAREHOUSE" hidden="1">'[20]ANALISIS STO DGO'!#REF!</definedName>
    <definedName name="Wimaldy" hidden="1">'[20]ANALISIS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[18]A!#REF!</definedName>
    <definedName name="yqw1">#REF!</definedName>
    <definedName name="ytrooo">#REF!</definedName>
    <definedName name="z">#REF!</definedName>
    <definedName name="ZABALETA">'[25]anal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_CAL26_3x6" localSheetId="0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[15]Insumos!$B$42:$D$42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[25]UASD!$F$3522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23" i="1" s="1"/>
  <c r="G20" i="1"/>
  <c r="G21" i="1"/>
  <c r="G22" i="1"/>
  <c r="G19" i="1"/>
  <c r="H25" i="1" l="1"/>
  <c r="H27" i="1" s="1"/>
</calcChain>
</file>

<file path=xl/sharedStrings.xml><?xml version="1.0" encoding="utf-8"?>
<sst xmlns="http://schemas.openxmlformats.org/spreadsheetml/2006/main" count="31" uniqueCount="28">
  <si>
    <t xml:space="preserve">Lugar de Entrega: Edificio del Centro de Documentación No. 1 (30 de Marzo), Departamento de Administración de Inventario, Calle Julio Verne Esq. Luisa Ozema Pellerano, al lado de Claro, Distrito Nacional, República Dominicana. </t>
  </si>
  <si>
    <t>COMPAÑÍA:</t>
  </si>
  <si>
    <t>LOGO DE LA COMPAÑÍA</t>
  </si>
  <si>
    <t>RNC:</t>
  </si>
  <si>
    <t>DIRECCIÓN:</t>
  </si>
  <si>
    <t>TELÉFONO:</t>
  </si>
  <si>
    <t>CORREO ELECTRÓNICO:</t>
  </si>
  <si>
    <t>PERSONA DE CONTACTO:</t>
  </si>
  <si>
    <t>CELULAR:</t>
  </si>
  <si>
    <t>FECHA:</t>
  </si>
  <si>
    <t>FORMA DE PAGO:</t>
  </si>
  <si>
    <t xml:space="preserve">No.    </t>
  </si>
  <si>
    <t>PARTIDAS</t>
  </si>
  <si>
    <t>CANTIDAD</t>
  </si>
  <si>
    <t>UNIDAD</t>
  </si>
  <si>
    <t>P.U.</t>
  </si>
  <si>
    <t>SUB-TOTAL</t>
  </si>
  <si>
    <t>ud</t>
  </si>
  <si>
    <t>SUB- TOTAL GASTOS DIRECTOS</t>
  </si>
  <si>
    <t>TOTAL GENERAL</t>
  </si>
  <si>
    <t>Suministro de Materiales</t>
  </si>
  <si>
    <t xml:space="preserve">ITBIS </t>
  </si>
  <si>
    <t>COSTO</t>
  </si>
  <si>
    <t>Protector de Columna Esquinero, En Caucho Natural, Negro Con Cintas Reflectivas Amarillas, Dimensiones Mínimas de 100cm x 10cm de Altura x 1cm de Espesor. Ver Imagen Suministrada por la DGII.</t>
  </si>
  <si>
    <t>Protector Flexible Bomper Color Negro, Dimensiones Mínimas de 3"x36'. Ver imagen suministrada por la DGII.</t>
  </si>
  <si>
    <t>Base Rígida Protector Negra, Dimensiones Mínimas de 3"X12'. Ver Imagen Suministrada por la DGII.</t>
  </si>
  <si>
    <t>Plancha Protector en Goma, Dimensiones Mínimas de 48"x36" y Espesor de 1/2" Mínimo, Color Negro. Ver Imagen Suministrada por la DGII.</t>
  </si>
  <si>
    <t>DGII-DAF-CM-2025-0003: Suministro de protectores de paredes para ser utilizados en Localidades de la DGII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</si>
</sst>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22"/>
      <name val="Times New Roman"/>
      <family val="1"/>
    </font>
    <font>
      <sz val="18"/>
      <name val="Arial"/>
      <family val="2"/>
    </font>
    <font>
      <b/>
      <sz val="22"/>
      <color indexed="8"/>
      <name val="Times New Roman"/>
      <family val="1"/>
    </font>
    <font>
      <sz val="22"/>
      <name val="Times New Roman"/>
      <family val="1"/>
    </font>
    <font>
      <i/>
      <sz val="22"/>
      <color rgb="FF632423"/>
      <name val="Times New Roman"/>
      <family val="1"/>
    </font>
    <font>
      <b/>
      <i/>
      <sz val="22"/>
      <name val="Times New Roman"/>
      <family val="1"/>
    </font>
    <font>
      <sz val="22"/>
      <color indexed="8"/>
      <name val="Times New Roman"/>
      <family val="1"/>
    </font>
    <font>
      <sz val="22"/>
      <color indexed="12"/>
      <name val="Times New Roman"/>
      <family val="1"/>
    </font>
    <font>
      <b/>
      <sz val="22"/>
      <color indexed="12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sz val="22"/>
      <color rgb="FF000000"/>
      <name val="Times New Roman"/>
      <family val="1"/>
    </font>
    <font>
      <b/>
      <sz val="28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5" fillId="0" borderId="5" xfId="1" applyFont="1" applyBorder="1" applyProtection="1">
      <protection hidden="1"/>
    </xf>
    <xf numFmtId="0" fontId="2" fillId="3" borderId="4" xfId="1" applyFont="1" applyFill="1" applyBorder="1" applyAlignment="1" applyProtection="1">
      <alignment horizontal="left" vertical="center"/>
      <protection hidden="1"/>
    </xf>
    <xf numFmtId="0" fontId="12" fillId="0" borderId="12" xfId="1" applyFont="1" applyBorder="1" applyAlignment="1" applyProtection="1">
      <alignment horizontal="left" vertical="center" wrapText="1"/>
      <protection hidden="1"/>
    </xf>
    <xf numFmtId="43" fontId="12" fillId="0" borderId="12" xfId="2" applyFont="1" applyFill="1" applyBorder="1" applyAlignment="1" applyProtection="1">
      <alignment vertical="center"/>
      <protection hidden="1"/>
    </xf>
    <xf numFmtId="43" fontId="12" fillId="0" borderId="12" xfId="2" applyFont="1" applyFill="1" applyBorder="1" applyAlignment="1" applyProtection="1">
      <alignment horizontal="center" vertical="center"/>
      <protection hidden="1"/>
    </xf>
    <xf numFmtId="43" fontId="12" fillId="0" borderId="12" xfId="2" applyFont="1" applyFill="1" applyBorder="1" applyAlignment="1" applyProtection="1">
      <alignment vertical="center"/>
      <protection locked="0"/>
    </xf>
    <xf numFmtId="43" fontId="9" fillId="4" borderId="13" xfId="2" applyFont="1" applyFill="1" applyBorder="1" applyAlignment="1" applyProtection="1">
      <protection hidden="1"/>
    </xf>
    <xf numFmtId="43" fontId="4" fillId="4" borderId="13" xfId="2" applyFont="1" applyFill="1" applyBorder="1" applyAlignment="1" applyProtection="1">
      <alignment horizontal="right"/>
      <protection hidden="1"/>
    </xf>
    <xf numFmtId="43" fontId="10" fillId="4" borderId="14" xfId="1" applyNumberFormat="1" applyFont="1" applyFill="1" applyBorder="1" applyAlignment="1" applyProtection="1">
      <alignment horizontal="right" vertical="center"/>
      <protection hidden="1"/>
    </xf>
    <xf numFmtId="0" fontId="8" fillId="2" borderId="4" xfId="1" applyFont="1" applyFill="1" applyBorder="1" applyProtection="1">
      <protection hidden="1"/>
    </xf>
    <xf numFmtId="43" fontId="8" fillId="2" borderId="0" xfId="2" applyFont="1" applyFill="1" applyBorder="1" applyAlignment="1" applyProtection="1">
      <protection hidden="1"/>
    </xf>
    <xf numFmtId="43" fontId="9" fillId="2" borderId="0" xfId="2" applyFont="1" applyFill="1" applyBorder="1" applyProtection="1">
      <protection hidden="1"/>
    </xf>
    <xf numFmtId="43" fontId="5" fillId="2" borderId="0" xfId="2" applyFont="1" applyFill="1" applyBorder="1" applyProtection="1">
      <protection hidden="1"/>
    </xf>
    <xf numFmtId="0" fontId="5" fillId="2" borderId="5" xfId="1" applyFont="1" applyFill="1" applyBorder="1" applyProtection="1">
      <protection hidden="1"/>
    </xf>
    <xf numFmtId="43" fontId="3" fillId="0" borderId="0" xfId="2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43" fontId="3" fillId="0" borderId="0" xfId="2" applyFont="1" applyAlignment="1" applyProtection="1">
      <alignment horizontal="right"/>
      <protection hidden="1"/>
    </xf>
    <xf numFmtId="10" fontId="3" fillId="0" borderId="0" xfId="3" applyNumberFormat="1" applyFont="1" applyProtection="1">
      <protection hidden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Alignment="1">
      <alignment horizontal="center" vertical="justify"/>
    </xf>
    <xf numFmtId="4" fontId="2" fillId="2" borderId="0" xfId="1" applyNumberFormat="1" applyFont="1" applyFill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43" fontId="5" fillId="2" borderId="0" xfId="1" applyNumberFormat="1" applyFont="1" applyFill="1" applyAlignment="1" applyProtection="1">
      <alignment horizontal="right" vertical="center"/>
      <protection hidden="1"/>
    </xf>
    <xf numFmtId="4" fontId="5" fillId="2" borderId="0" xfId="1" applyNumberFormat="1" applyFont="1" applyFill="1" applyProtection="1">
      <protection hidden="1"/>
    </xf>
    <xf numFmtId="43" fontId="10" fillId="2" borderId="0" xfId="1" applyNumberFormat="1" applyFont="1" applyFill="1" applyAlignment="1" applyProtection="1">
      <alignment horizontal="right" vertical="center"/>
      <protection hidden="1"/>
    </xf>
    <xf numFmtId="4" fontId="11" fillId="2" borderId="0" xfId="1" applyNumberFormat="1" applyFont="1" applyFill="1" applyAlignment="1" applyProtection="1">
      <alignment vertical="center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43" fontId="3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4" fontId="11" fillId="0" borderId="16" xfId="1" applyNumberFormat="1" applyFont="1" applyBorder="1" applyAlignment="1" applyProtection="1">
      <alignment vertical="center"/>
      <protection hidden="1"/>
    </xf>
    <xf numFmtId="0" fontId="12" fillId="0" borderId="15" xfId="1" applyFont="1" applyBorder="1" applyAlignment="1" applyProtection="1">
      <alignment horizontal="center" vertical="center" wrapText="1"/>
      <protection hidden="1"/>
    </xf>
    <xf numFmtId="0" fontId="5" fillId="4" borderId="17" xfId="1" applyFont="1" applyFill="1" applyBorder="1" applyProtection="1">
      <protection hidden="1"/>
    </xf>
    <xf numFmtId="0" fontId="5" fillId="4" borderId="18" xfId="1" applyFont="1" applyFill="1" applyBorder="1" applyProtection="1">
      <protection hidden="1"/>
    </xf>
    <xf numFmtId="43" fontId="9" fillId="4" borderId="18" xfId="2" applyFont="1" applyFill="1" applyBorder="1" applyProtection="1">
      <protection hidden="1"/>
    </xf>
    <xf numFmtId="0" fontId="9" fillId="4" borderId="18" xfId="1" applyFont="1" applyFill="1" applyBorder="1" applyAlignment="1" applyProtection="1">
      <alignment horizontal="center"/>
      <protection hidden="1"/>
    </xf>
    <xf numFmtId="43" fontId="4" fillId="4" borderId="18" xfId="2" applyFont="1" applyFill="1" applyBorder="1" applyAlignment="1" applyProtection="1">
      <alignment horizontal="right"/>
      <protection hidden="1"/>
    </xf>
    <xf numFmtId="43" fontId="10" fillId="4" borderId="19" xfId="1" applyNumberFormat="1" applyFont="1" applyFill="1" applyBorder="1" applyAlignment="1" applyProtection="1">
      <alignment horizontal="right" vertical="center"/>
      <protection hidden="1"/>
    </xf>
    <xf numFmtId="0" fontId="2" fillId="2" borderId="9" xfId="1" applyFont="1" applyFill="1" applyBorder="1" applyAlignment="1" applyProtection="1">
      <alignment horizontal="center" vertical="center"/>
      <protection hidden="1"/>
    </xf>
    <xf numFmtId="0" fontId="2" fillId="2" borderId="10" xfId="1" applyFont="1" applyFill="1" applyBorder="1" applyAlignment="1" applyProtection="1">
      <alignment horizontal="center" vertical="center"/>
      <protection hidden="1"/>
    </xf>
    <xf numFmtId="43" fontId="2" fillId="2" borderId="10" xfId="2" applyFont="1" applyFill="1" applyBorder="1" applyAlignment="1" applyProtection="1">
      <alignment horizontal="center" vertical="center"/>
      <protection hidden="1"/>
    </xf>
    <xf numFmtId="4" fontId="2" fillId="2" borderId="11" xfId="1" applyNumberFormat="1" applyFont="1" applyFill="1" applyBorder="1" applyAlignment="1" applyProtection="1">
      <alignment horizontal="center" vertical="center"/>
      <protection hidden="1"/>
    </xf>
    <xf numFmtId="1" fontId="12" fillId="0" borderId="12" xfId="2" applyNumberFormat="1" applyFont="1" applyFill="1" applyBorder="1" applyAlignment="1" applyProtection="1">
      <alignment horizontal="center" vertical="center"/>
      <protection hidden="1"/>
    </xf>
    <xf numFmtId="0" fontId="12" fillId="0" borderId="20" xfId="1" applyFont="1" applyBorder="1" applyAlignment="1" applyProtection="1">
      <alignment horizontal="center" vertical="center" wrapText="1"/>
      <protection hidden="1"/>
    </xf>
    <xf numFmtId="0" fontId="12" fillId="0" borderId="21" xfId="1" applyFont="1" applyBorder="1" applyAlignment="1" applyProtection="1">
      <alignment horizontal="left" vertical="center" wrapText="1"/>
      <protection hidden="1"/>
    </xf>
    <xf numFmtId="43" fontId="12" fillId="0" borderId="21" xfId="2" applyFont="1" applyFill="1" applyBorder="1" applyAlignment="1" applyProtection="1">
      <alignment horizontal="center" vertical="center"/>
      <protection hidden="1"/>
    </xf>
    <xf numFmtId="43" fontId="12" fillId="0" borderId="21" xfId="2" applyFont="1" applyFill="1" applyBorder="1" applyAlignment="1" applyProtection="1">
      <alignment vertical="center"/>
      <protection locked="0"/>
    </xf>
    <xf numFmtId="43" fontId="12" fillId="0" borderId="21" xfId="2" applyFont="1" applyFill="1" applyBorder="1" applyAlignment="1" applyProtection="1">
      <alignment vertical="center"/>
      <protection hidden="1"/>
    </xf>
    <xf numFmtId="4" fontId="11" fillId="0" borderId="22" xfId="1" applyNumberFormat="1" applyFont="1" applyBorder="1" applyAlignment="1" applyProtection="1">
      <alignment vertical="center"/>
      <protection hidden="1"/>
    </xf>
    <xf numFmtId="0" fontId="3" fillId="2" borderId="13" xfId="1" applyFont="1" applyFill="1" applyBorder="1" applyProtection="1">
      <protection hidden="1"/>
    </xf>
    <xf numFmtId="0" fontId="5" fillId="4" borderId="23" xfId="1" applyFont="1" applyFill="1" applyBorder="1" applyProtection="1">
      <protection hidden="1"/>
    </xf>
    <xf numFmtId="0" fontId="2" fillId="4" borderId="24" xfId="1" applyFont="1" applyFill="1" applyBorder="1" applyAlignment="1" applyProtection="1">
      <alignment vertical="center"/>
      <protection hidden="1"/>
    </xf>
    <xf numFmtId="43" fontId="8" fillId="4" borderId="24" xfId="2" applyFont="1" applyFill="1" applyBorder="1" applyAlignment="1" applyProtection="1">
      <protection hidden="1"/>
    </xf>
    <xf numFmtId="0" fontId="8" fillId="4" borderId="24" xfId="1" applyFont="1" applyFill="1" applyBorder="1" applyAlignment="1" applyProtection="1">
      <alignment horizontal="center"/>
      <protection hidden="1"/>
    </xf>
    <xf numFmtId="43" fontId="9" fillId="4" borderId="24" xfId="2" applyFont="1" applyFill="1" applyBorder="1" applyAlignment="1" applyProtection="1">
      <protection hidden="1"/>
    </xf>
    <xf numFmtId="43" fontId="4" fillId="4" borderId="24" xfId="2" applyFont="1" applyFill="1" applyBorder="1" applyAlignment="1" applyProtection="1">
      <alignment horizontal="right"/>
      <protection hidden="1"/>
    </xf>
    <xf numFmtId="43" fontId="10" fillId="4" borderId="25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43" fontId="5" fillId="0" borderId="2" xfId="2" applyFont="1" applyBorder="1" applyProtection="1">
      <protection hidden="1"/>
    </xf>
    <xf numFmtId="0" fontId="5" fillId="0" borderId="2" xfId="1" applyFont="1" applyBorder="1" applyAlignment="1" applyProtection="1">
      <alignment horizontal="center"/>
      <protection hidden="1"/>
    </xf>
    <xf numFmtId="0" fontId="5" fillId="0" borderId="3" xfId="1" applyFont="1" applyBorder="1" applyProtection="1">
      <protection hidden="1"/>
    </xf>
    <xf numFmtId="0" fontId="6" fillId="0" borderId="0" xfId="1" applyFont="1"/>
    <xf numFmtId="0" fontId="7" fillId="3" borderId="0" xfId="1" applyFont="1" applyFill="1" applyAlignment="1" applyProtection="1">
      <alignment horizontal="left" vertical="center"/>
      <protection locked="0"/>
    </xf>
    <xf numFmtId="0" fontId="5" fillId="0" borderId="0" xfId="1" applyFont="1" applyProtection="1">
      <protection locked="0"/>
    </xf>
    <xf numFmtId="0" fontId="7" fillId="0" borderId="0" xfId="1" applyFont="1" applyAlignment="1" applyProtection="1">
      <alignment horizontal="left" vertical="center"/>
      <protection locked="0"/>
    </xf>
    <xf numFmtId="14" fontId="7" fillId="3" borderId="0" xfId="1" applyNumberFormat="1" applyFont="1" applyFill="1" applyAlignment="1" applyProtection="1">
      <alignment horizontal="left" vertical="center"/>
      <protection locked="0"/>
    </xf>
    <xf numFmtId="4" fontId="8" fillId="2" borderId="0" xfId="1" applyNumberFormat="1" applyFont="1" applyFill="1" applyAlignment="1" applyProtection="1">
      <alignment horizontal="right"/>
      <protection hidden="1"/>
    </xf>
    <xf numFmtId="4" fontId="9" fillId="2" borderId="0" xfId="1" applyNumberFormat="1" applyFont="1" applyFill="1" applyAlignment="1" applyProtection="1">
      <alignment horizontal="center"/>
      <protection hidden="1"/>
    </xf>
    <xf numFmtId="0" fontId="8" fillId="2" borderId="0" xfId="1" applyFont="1" applyFill="1" applyAlignment="1" applyProtection="1">
      <alignment horizontal="right"/>
      <protection hidden="1"/>
    </xf>
    <xf numFmtId="0" fontId="9" fillId="2" borderId="6" xfId="1" applyFont="1" applyFill="1" applyBorder="1" applyProtection="1">
      <protection hidden="1"/>
    </xf>
    <xf numFmtId="0" fontId="8" fillId="2" borderId="7" xfId="1" applyFont="1" applyFill="1" applyBorder="1" applyAlignment="1" applyProtection="1">
      <alignment horizontal="right"/>
      <protection hidden="1"/>
    </xf>
    <xf numFmtId="43" fontId="8" fillId="2" borderId="7" xfId="2" applyFont="1" applyFill="1" applyBorder="1" applyAlignment="1" applyProtection="1">
      <protection hidden="1"/>
    </xf>
    <xf numFmtId="0" fontId="8" fillId="2" borderId="7" xfId="1" applyFont="1" applyFill="1" applyBorder="1" applyAlignment="1" applyProtection="1">
      <alignment horizontal="center"/>
      <protection hidden="1"/>
    </xf>
    <xf numFmtId="43" fontId="9" fillId="2" borderId="7" xfId="2" applyFont="1" applyFill="1" applyBorder="1" applyProtection="1">
      <protection hidden="1"/>
    </xf>
    <xf numFmtId="43" fontId="5" fillId="2" borderId="7" xfId="2" applyFont="1" applyFill="1" applyBorder="1" applyProtection="1">
      <protection hidden="1"/>
    </xf>
    <xf numFmtId="4" fontId="5" fillId="2" borderId="8" xfId="1" applyNumberFormat="1" applyFont="1" applyFill="1" applyBorder="1" applyProtection="1">
      <protection hidden="1"/>
    </xf>
    <xf numFmtId="0" fontId="12" fillId="0" borderId="26" xfId="1" applyFont="1" applyBorder="1" applyAlignment="1" applyProtection="1">
      <alignment horizontal="left" vertical="center" wrapText="1"/>
      <protection hidden="1"/>
    </xf>
    <xf numFmtId="1" fontId="12" fillId="0" borderId="26" xfId="2" applyNumberFormat="1" applyFont="1" applyBorder="1" applyAlignment="1" applyProtection="1">
      <alignment horizontal="center" vertical="center"/>
      <protection hidden="1"/>
    </xf>
    <xf numFmtId="1" fontId="12" fillId="0" borderId="21" xfId="2" applyNumberFormat="1" applyFont="1" applyBorder="1" applyAlignment="1" applyProtection="1">
      <alignment horizontal="center" vertical="center"/>
      <protection hidden="1"/>
    </xf>
    <xf numFmtId="43" fontId="8" fillId="4" borderId="24" xfId="2" applyFont="1" applyFill="1" applyBorder="1" applyProtection="1">
      <protection hidden="1"/>
    </xf>
    <xf numFmtId="10" fontId="13" fillId="5" borderId="0" xfId="0" applyNumberFormat="1" applyFont="1" applyFill="1"/>
    <xf numFmtId="0" fontId="13" fillId="5" borderId="0" xfId="0" applyFont="1" applyFill="1"/>
    <xf numFmtId="0" fontId="13" fillId="5" borderId="0" xfId="0" applyFont="1" applyFill="1" applyAlignment="1">
      <alignment horizontal="center"/>
    </xf>
    <xf numFmtId="0" fontId="13" fillId="5" borderId="0" xfId="0" applyFont="1" applyFill="1" applyAlignment="1">
      <alignment horizontal="right"/>
    </xf>
    <xf numFmtId="4" fontId="5" fillId="5" borderId="5" xfId="0" applyNumberFormat="1" applyFont="1" applyFill="1" applyBorder="1"/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2" xfId="1" applyFont="1" applyBorder="1" applyProtection="1">
      <protection locked="0"/>
    </xf>
    <xf numFmtId="0" fontId="5" fillId="0" borderId="3" xfId="1" applyFont="1" applyBorder="1" applyProtection="1">
      <protection locked="0"/>
    </xf>
    <xf numFmtId="0" fontId="5" fillId="0" borderId="4" xfId="1" applyFont="1" applyBorder="1" applyProtection="1">
      <protection locked="0"/>
    </xf>
    <xf numFmtId="0" fontId="5" fillId="0" borderId="0" xfId="1" applyFont="1" applyProtection="1">
      <protection locked="0"/>
    </xf>
    <xf numFmtId="0" fontId="5" fillId="0" borderId="5" xfId="1" applyFont="1" applyBorder="1" applyProtection="1"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justify"/>
    </xf>
    <xf numFmtId="0" fontId="2" fillId="2" borderId="7" xfId="1" applyFont="1" applyFill="1" applyBorder="1" applyAlignment="1">
      <alignment horizontal="center" vertical="justify"/>
    </xf>
    <xf numFmtId="0" fontId="2" fillId="2" borderId="8" xfId="1" applyFont="1" applyFill="1" applyBorder="1" applyAlignment="1">
      <alignment horizontal="center" vertical="justify"/>
    </xf>
    <xf numFmtId="0" fontId="14" fillId="2" borderId="4" xfId="1" applyFont="1" applyFill="1" applyBorder="1" applyAlignment="1" applyProtection="1">
      <alignment horizontal="center" vertical="center" wrapText="1"/>
      <protection hidden="1"/>
    </xf>
    <xf numFmtId="0" fontId="14" fillId="2" borderId="0" xfId="1" applyFont="1" applyFill="1" applyAlignment="1" applyProtection="1">
      <alignment horizontal="center" vertical="center" wrapText="1"/>
      <protection hidden="1"/>
    </xf>
    <xf numFmtId="0" fontId="14" fillId="2" borderId="5" xfId="1" applyFont="1" applyFill="1" applyBorder="1" applyAlignment="1" applyProtection="1">
      <alignment horizontal="center" vertical="center" wrapText="1"/>
      <protection hidden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4">
    <cellStyle name="Comma 2 4" xfId="2" xr:uid="{38EA5798-A244-4391-BD39-F8562017685C}"/>
    <cellStyle name="Normal" xfId="0" builtinId="0"/>
    <cellStyle name="Normal 2 2 2" xfId="1" xr:uid="{32EA6259-B3EB-403D-A004-01733A0BFF83}"/>
    <cellStyle name="Percent 2 2" xfId="3" xr:uid="{F4C25BC3-B451-4A63-B3CD-0103645B6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4888057</xdr:colOff>
      <xdr:row>1</xdr:row>
      <xdr:rowOff>119061</xdr:rowOff>
    </xdr:from>
    <xdr:to>
      <xdr:col>5</xdr:col>
      <xdr:colOff>1523999</xdr:colOff>
      <xdr:row>2</xdr:row>
      <xdr:rowOff>55835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A9EE34-B436-4F82-A61B-7A8EE8A4F1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84" b="14135"/>
        <a:stretch/>
      </xdr:blipFill>
      <xdr:spPr>
        <a:xfrm>
          <a:off x="6840682" y="309561"/>
          <a:ext cx="7780192" cy="19370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?BA706981" TargetMode="External"/><Relationship Id="rId1" Type="http://schemas.openxmlformats.org/officeDocument/2006/relationships/externalLinkPath" Target="file:///\\BA706981\Documents%20and%20Setting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Documents%20and%20Settings\Administrator.ARQUITECTURA5\My%20Documents\macm\PRE,DESVIO,%20ALCANTARILLADOS%20Y%20POTABLE%20LADO%20ESTE%20P.%20LIVIO%20C%20-%20Av\PRE,DESVIO,%20ALC.%20Y%20POT.%20LADO%20OESTE%20P.%20LIVIO%20C%20-%20A.%20FLEM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Partidas%20Electricas%20Terminaci&#243;n%20Construcci&#243;n%20Albergue%20Ni&#241;os%20Huerfanos%20de%20Moc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MONICA%20PROYECTOS%20COMP%20AYUNTAMIENTO\Presupuesto_Torre__KEVANY(1)%20mec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nts%20and%20Settings\Luis%20Mota\My%20Documents\Arq.%20Fajar\CDE\Planos\Subestaci&#243;n%20Duverg&#2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CUPIDO\PROYECTO%20MICHEL%20MARIE\PRESUPUESTO%20RESIDENCIAL%20MICHELLE%20MARIE%20modi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user\Mechy\Mechy%20Proyectos\Presupuesto_Torre__KEVANY(1)(1)_ultimas_correciones_yram(1)_correciones_yunior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MONICA~1\AppData\Local\Temp\_PA302\2012%20Nueva%20Edicion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elizabeth%20concepcion\Presupuesto_proyecto_johanna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MIS%20DOCUMENTOS\PROYECTO%20TERMINACION%20SOFTBALL%20COJPD\PRESUPUESTO%20MODIFICADO\PRESUPUESTO_FEDOSA_14NOV2005.XLS?41430C6A" TargetMode="External"/><Relationship Id="rId1" Type="http://schemas.openxmlformats.org/officeDocument/2006/relationships/externalLinkPath" Target="file:///\\41430C6A\PRESUPUESTO_FEDOSA_14NOV20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TORRE%20KEYANI\PRESUPTORRE%20KEV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LICITACION%20VILLAS%20TIPO%20PRESIDENCIAL%20BISONO\Villa%20%20Presidencial4,5,6%20BISONO-ultimo%20DEFINITIV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OJornal"/>
      <sheetName val="Estructura Metalic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Datos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126">
          <cell r="C126">
            <v>55</v>
          </cell>
        </row>
      </sheetData>
      <sheetData sheetId="60">
        <row r="39">
          <cell r="D39">
            <v>4.37</v>
          </cell>
        </row>
      </sheetData>
      <sheetData sheetId="61">
        <row r="126">
          <cell r="C126">
            <v>55</v>
          </cell>
        </row>
      </sheetData>
      <sheetData sheetId="62">
        <row r="39">
          <cell r="D39">
            <v>4.37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512">
          <cell r="G1512">
            <v>3526.1216021874998</v>
          </cell>
        </row>
      </sheetData>
      <sheetData sheetId="71">
        <row r="391">
          <cell r="F391">
            <v>14781.0615459973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126">
          <cell r="C126">
            <v>55</v>
          </cell>
        </row>
      </sheetData>
      <sheetData sheetId="75">
        <row r="39">
          <cell r="D39">
            <v>4.37</v>
          </cell>
        </row>
      </sheetData>
      <sheetData sheetId="76">
        <row r="126">
          <cell r="C126">
            <v>55</v>
          </cell>
        </row>
      </sheetData>
      <sheetData sheetId="77">
        <row r="39">
          <cell r="D39">
            <v>4.37</v>
          </cell>
        </row>
      </sheetData>
      <sheetData sheetId="78">
        <row r="126">
          <cell r="C126">
            <v>55</v>
          </cell>
        </row>
      </sheetData>
      <sheetData sheetId="79">
        <row r="39">
          <cell r="D39">
            <v>4.37</v>
          </cell>
        </row>
      </sheetData>
      <sheetData sheetId="80">
        <row r="126">
          <cell r="C126">
            <v>55</v>
          </cell>
        </row>
      </sheetData>
      <sheetData sheetId="81">
        <row r="39">
          <cell r="D39">
            <v>4.37</v>
          </cell>
        </row>
      </sheetData>
      <sheetData sheetId="82">
        <row r="126">
          <cell r="C126">
            <v>55</v>
          </cell>
        </row>
      </sheetData>
      <sheetData sheetId="83">
        <row r="39">
          <cell r="D39">
            <v>4.37</v>
          </cell>
        </row>
      </sheetData>
      <sheetData sheetId="84">
        <row r="126">
          <cell r="C126">
            <v>55</v>
          </cell>
        </row>
      </sheetData>
      <sheetData sheetId="85">
        <row r="39">
          <cell r="D39">
            <v>4.37</v>
          </cell>
        </row>
      </sheetData>
      <sheetData sheetId="86">
        <row r="126">
          <cell r="C126">
            <v>55</v>
          </cell>
        </row>
      </sheetData>
      <sheetData sheetId="87">
        <row r="39">
          <cell r="D39">
            <v>4.37</v>
          </cell>
        </row>
      </sheetData>
      <sheetData sheetId="88">
        <row r="1512">
          <cell r="G1512">
            <v>3526.1216021874998</v>
          </cell>
        </row>
      </sheetData>
      <sheetData sheetId="89">
        <row r="134">
          <cell r="D134">
            <v>550</v>
          </cell>
        </row>
      </sheetData>
      <sheetData sheetId="90"/>
      <sheetData sheetId="91">
        <row r="134">
          <cell r="D134">
            <v>550</v>
          </cell>
        </row>
      </sheetData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391">
          <cell r="F391">
            <v>14781.0615459973</v>
          </cell>
        </row>
      </sheetData>
      <sheetData sheetId="103">
        <row r="391">
          <cell r="F391">
            <v>14781.061545997285</v>
          </cell>
        </row>
      </sheetData>
      <sheetData sheetId="104">
        <row r="391">
          <cell r="F391">
            <v>14781.0615459973</v>
          </cell>
        </row>
      </sheetData>
      <sheetData sheetId="105">
        <row r="391">
          <cell r="F391">
            <v>14781.061545997285</v>
          </cell>
        </row>
      </sheetData>
      <sheetData sheetId="106">
        <row r="391">
          <cell r="F391">
            <v>14781.0615459973</v>
          </cell>
        </row>
      </sheetData>
      <sheetData sheetId="107"/>
      <sheetData sheetId="108">
        <row r="126">
          <cell r="C126">
            <v>55</v>
          </cell>
        </row>
      </sheetData>
      <sheetData sheetId="109">
        <row r="39">
          <cell r="D39">
            <v>4.37</v>
          </cell>
        </row>
      </sheetData>
      <sheetData sheetId="110">
        <row r="1512">
          <cell r="G1512">
            <v>3526.1216021874998</v>
          </cell>
        </row>
      </sheetData>
      <sheetData sheetId="111"/>
      <sheetData sheetId="112">
        <row r="126">
          <cell r="C126">
            <v>55</v>
          </cell>
        </row>
      </sheetData>
      <sheetData sheetId="113">
        <row r="39">
          <cell r="D39">
            <v>4.37</v>
          </cell>
        </row>
      </sheetData>
      <sheetData sheetId="114">
        <row r="391">
          <cell r="F391">
            <v>14781.061545997285</v>
          </cell>
        </row>
      </sheetData>
      <sheetData sheetId="115">
        <row r="391">
          <cell r="F391">
            <v>14781.061545997285</v>
          </cell>
        </row>
      </sheetData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126">
          <cell r="C126">
            <v>55</v>
          </cell>
        </row>
      </sheetData>
      <sheetData sheetId="121">
        <row r="39">
          <cell r="D39">
            <v>4.37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>
        <row r="1512">
          <cell r="G1512">
            <v>3526.1216021874998</v>
          </cell>
        </row>
      </sheetData>
      <sheetData sheetId="129"/>
      <sheetData sheetId="130"/>
      <sheetData sheetId="131"/>
      <sheetData sheetId="132">
        <row r="1512">
          <cell r="G1512">
            <v>3526.1216021874998</v>
          </cell>
        </row>
      </sheetData>
      <sheetData sheetId="133">
        <row r="391">
          <cell r="F391">
            <v>14781.061545997285</v>
          </cell>
        </row>
      </sheetData>
      <sheetData sheetId="134">
        <row r="1512">
          <cell r="G1512">
            <v>3526.1216021874998</v>
          </cell>
        </row>
      </sheetData>
      <sheetData sheetId="135"/>
      <sheetData sheetId="136">
        <row r="126">
          <cell r="C126">
            <v>55</v>
          </cell>
        </row>
      </sheetData>
      <sheetData sheetId="137">
        <row r="39">
          <cell r="D39">
            <v>4.37</v>
          </cell>
        </row>
      </sheetData>
      <sheetData sheetId="138">
        <row r="1512">
          <cell r="G1512">
            <v>3526.1216021874998</v>
          </cell>
        </row>
      </sheetData>
      <sheetData sheetId="139"/>
      <sheetData sheetId="140">
        <row r="126">
          <cell r="C126">
            <v>55</v>
          </cell>
        </row>
      </sheetData>
      <sheetData sheetId="141">
        <row r="39">
          <cell r="D39">
            <v>4.37</v>
          </cell>
        </row>
      </sheetData>
      <sheetData sheetId="142">
        <row r="391">
          <cell r="F391">
            <v>14781.061545997285</v>
          </cell>
        </row>
      </sheetData>
      <sheetData sheetId="143">
        <row r="391">
          <cell r="F391">
            <v>14781.061545997285</v>
          </cell>
        </row>
      </sheetData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126">
          <cell r="C126">
            <v>55</v>
          </cell>
        </row>
      </sheetData>
      <sheetData sheetId="149">
        <row r="39">
          <cell r="D39">
            <v>4.37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>
        <row r="1512">
          <cell r="G1512">
            <v>3526.1216021874998</v>
          </cell>
        </row>
      </sheetData>
      <sheetData sheetId="168">
        <row r="1512">
          <cell r="G1512">
            <v>3526.1216021874998</v>
          </cell>
        </row>
      </sheetData>
      <sheetData sheetId="169"/>
      <sheetData sheetId="170"/>
      <sheetData sheetId="171">
        <row r="391">
          <cell r="F391">
            <v>14781.061545997285</v>
          </cell>
        </row>
      </sheetData>
      <sheetData sheetId="172">
        <row r="391">
          <cell r="F391">
            <v>14781.061545997285</v>
          </cell>
        </row>
      </sheetData>
      <sheetData sheetId="173">
        <row r="391">
          <cell r="F391">
            <v>14781.061545997285</v>
          </cell>
        </row>
      </sheetData>
      <sheetData sheetId="174">
        <row r="126">
          <cell r="C126">
            <v>55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512">
          <cell r="G1512">
            <v>3526.1216021874998</v>
          </cell>
        </row>
      </sheetData>
      <sheetData sheetId="195">
        <row r="1512">
          <cell r="G1512">
            <v>3526.1216021874998</v>
          </cell>
        </row>
      </sheetData>
      <sheetData sheetId="196">
        <row r="1512">
          <cell r="G1512">
            <v>3526.1216021874998</v>
          </cell>
        </row>
      </sheetData>
      <sheetData sheetId="197"/>
      <sheetData sheetId="198"/>
      <sheetData sheetId="199">
        <row r="391">
          <cell r="F391">
            <v>14781.061545997285</v>
          </cell>
        </row>
      </sheetData>
      <sheetData sheetId="200">
        <row r="391">
          <cell r="F391">
            <v>14781.061545997285</v>
          </cell>
        </row>
      </sheetData>
      <sheetData sheetId="201">
        <row r="391">
          <cell r="F391">
            <v>14781.061545997285</v>
          </cell>
        </row>
      </sheetData>
      <sheetData sheetId="202">
        <row r="126">
          <cell r="C126">
            <v>55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Insumos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Mezcla"/>
      <sheetName val="insumo"/>
      <sheetName val="exteriores"/>
      <sheetName val="Sheet4"/>
      <sheetName val="Sheet5"/>
      <sheetName val="Análisis de Precios"/>
      <sheetName val="caseta de planta"/>
      <sheetName val="Prec_"/>
      <sheetName val="Ana_term"/>
      <sheetName val="PRESUP_"/>
      <sheetName val="Prec_1"/>
      <sheetName val="Ana_term1"/>
      <sheetName val="PRESUP_1"/>
      <sheetName val="Prec_2"/>
      <sheetName val="Ana_term2"/>
      <sheetName val="PRESUP_2"/>
      <sheetName val="Prec_3"/>
      <sheetName val="Ana_term3"/>
      <sheetName val="PRESUP_3"/>
      <sheetName val="MO"/>
      <sheetName val="V.Tierras A"/>
      <sheetName val="Análisis"/>
      <sheetName val="mov. tierra"/>
      <sheetName val="V_Tierras_A"/>
      <sheetName val="V_Tierras_A1"/>
      <sheetName val="V_Tierras_A2"/>
      <sheetName val="V_Tierras_A3"/>
      <sheetName val="Mano de Obra"/>
      <sheetName val="Subcontratos"/>
      <sheetName val="Analisis "/>
      <sheetName val="Analisis H.A. 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Prec_5"/>
      <sheetName val="Ana_term5"/>
      <sheetName val="PRESUP_5"/>
      <sheetName val="Analisis (2)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2">
          <cell r="C32">
            <v>157</v>
          </cell>
        </row>
      </sheetData>
      <sheetData sheetId="31"/>
      <sheetData sheetId="32"/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>
        <row r="32">
          <cell r="C32">
            <v>157</v>
          </cell>
        </row>
      </sheetData>
      <sheetData sheetId="40">
        <row r="32">
          <cell r="C32">
            <v>157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/>
      <sheetData sheetId="7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ATERIALES_LISTADO"/>
      <sheetName val="MO"/>
      <sheetName val="analisis detallado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Ins"/>
      <sheetName val="PRECIOS"/>
      <sheetName val="M.O y Rendimientos"/>
      <sheetName val="Col.Amarre"/>
      <sheetName val="Escalera"/>
      <sheetName val="Muros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analisis trabajos generales"/>
      <sheetName val="presup"/>
      <sheetName val="V.Tierras A"/>
      <sheetName val="listado equipos a utilizar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C7" t="str">
            <v>Cant.</v>
          </cell>
        </row>
      </sheetData>
      <sheetData sheetId="20" refreshError="1"/>
      <sheetData sheetId="21"/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>
        <row r="7">
          <cell r="C7" t="str">
            <v>Cant.</v>
          </cell>
        </row>
      </sheetData>
      <sheetData sheetId="33"/>
      <sheetData sheetId="34"/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/>
      <sheetData sheetId="39">
        <row r="7">
          <cell r="C7" t="str">
            <v>Cant.</v>
          </cell>
        </row>
      </sheetData>
      <sheetData sheetId="40"/>
      <sheetData sheetId="41"/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>
        <row r="7">
          <cell r="C7" t="str">
            <v>Cant.</v>
          </cell>
        </row>
      </sheetData>
      <sheetData sheetId="45"/>
      <sheetData sheetId="46">
        <row r="7">
          <cell r="C7" t="str">
            <v>Cant.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7">
          <cell r="C7" t="str">
            <v>Cant.</v>
          </cell>
        </row>
      </sheetData>
      <sheetData sheetId="60"/>
      <sheetData sheetId="61"/>
      <sheetData sheetId="62"/>
      <sheetData sheetId="63"/>
      <sheetData sheetId="64"/>
      <sheetData sheetId="65"/>
      <sheetData sheetId="66">
        <row r="7">
          <cell r="C7" t="str">
            <v>Cant.</v>
          </cell>
        </row>
      </sheetData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6">
          <cell r="C6" t="str">
            <v>CANT.</v>
          </cell>
        </row>
      </sheetData>
      <sheetData sheetId="78"/>
      <sheetData sheetId="79">
        <row r="6">
          <cell r="C6" t="str">
            <v>CANT.</v>
          </cell>
        </row>
      </sheetData>
      <sheetData sheetId="80">
        <row r="6">
          <cell r="C6" t="str">
            <v>CANT.</v>
          </cell>
        </row>
      </sheetData>
      <sheetData sheetId="81">
        <row r="4">
          <cell r="C4">
            <v>0</v>
          </cell>
        </row>
      </sheetData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LISTADO INSUMOS DEL 2000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V.Tierras A"/>
      <sheetName val="Analisis Unitarios"/>
      <sheetName val="Cargas Sociales"/>
      <sheetName val="Datos a Project"/>
      <sheetName val="Tarifas de Alquiler de Equipo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Sheet4"/>
      <sheetName val="Sheet5"/>
      <sheetName val="Insumos"/>
      <sheetName val="Análisis de Precios"/>
      <sheetName val="caseta de planta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insumo"/>
      <sheetName val="exteriores"/>
      <sheetName val="MO"/>
      <sheetName val="mov. tierra"/>
      <sheetName val="Analisis (2)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>
        <row r="32">
          <cell r="C32">
            <v>157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32">
          <cell r="C32">
            <v>157</v>
          </cell>
        </row>
      </sheetData>
      <sheetData sheetId="28"/>
      <sheetData sheetId="29"/>
      <sheetData sheetId="30"/>
      <sheetData sheetId="31">
        <row r="32">
          <cell r="C32">
            <v>157</v>
          </cell>
        </row>
      </sheetData>
      <sheetData sheetId="32">
        <row r="32">
          <cell r="C32">
            <v>157</v>
          </cell>
        </row>
      </sheetData>
      <sheetData sheetId="33"/>
      <sheetData sheetId="34"/>
      <sheetData sheetId="35">
        <row r="32">
          <cell r="C32">
            <v>157</v>
          </cell>
        </row>
      </sheetData>
      <sheetData sheetId="36">
        <row r="32">
          <cell r="C32">
            <v>157</v>
          </cell>
        </row>
      </sheetData>
      <sheetData sheetId="37"/>
      <sheetData sheetId="38"/>
      <sheetData sheetId="39">
        <row r="32">
          <cell r="C32">
            <v>157</v>
          </cell>
        </row>
      </sheetData>
      <sheetData sheetId="40">
        <row r="32">
          <cell r="C32">
            <v>157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32">
          <cell r="C32">
            <v>157</v>
          </cell>
        </row>
      </sheetData>
      <sheetData sheetId="51"/>
      <sheetData sheetId="52"/>
      <sheetData sheetId="53"/>
      <sheetData sheetId="54">
        <row r="32">
          <cell r="C32">
            <v>157</v>
          </cell>
        </row>
      </sheetData>
      <sheetData sheetId="55"/>
      <sheetData sheetId="56"/>
      <sheetData sheetId="57"/>
      <sheetData sheetId="58">
        <row r="32">
          <cell r="C32">
            <v>157</v>
          </cell>
        </row>
      </sheetData>
      <sheetData sheetId="59"/>
      <sheetData sheetId="60"/>
      <sheetData sheetId="61"/>
      <sheetData sheetId="62">
        <row r="32">
          <cell r="C32">
            <v>157</v>
          </cell>
        </row>
      </sheetData>
      <sheetData sheetId="63">
        <row r="32">
          <cell r="C32">
            <v>157</v>
          </cell>
        </row>
      </sheetData>
      <sheetData sheetId="64"/>
      <sheetData sheetId="65"/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3">
          <cell r="D6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presup"/>
      <sheetName val="analisis detallado"/>
      <sheetName val="In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7">
          <cell r="C7" t="str">
            <v>Cant.</v>
          </cell>
        </row>
      </sheetData>
      <sheetData sheetId="6"/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7">
          <cell r="C7" t="str">
            <v>Cant.</v>
          </cell>
        </row>
      </sheetData>
      <sheetData sheetId="19">
        <row r="7">
          <cell r="C7" t="str">
            <v>Cant.</v>
          </cell>
        </row>
      </sheetData>
      <sheetData sheetId="20">
        <row r="7">
          <cell r="C7" t="str">
            <v>Cant.</v>
          </cell>
        </row>
      </sheetData>
      <sheetData sheetId="21"/>
      <sheetData sheetId="22"/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Sheet4"/>
      <sheetName val="Sheet5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Analisis"/>
      <sheetName val="M.O."/>
      <sheetName val="MATERIALES_LISTADO"/>
      <sheetName val="MO"/>
      <sheetName val="Ins"/>
      <sheetName val="V.Tierras A"/>
      <sheetName val="listado equipos a utilizar"/>
      <sheetName val="analisis trabajos generale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analisis_detallado4"/>
      <sheetName val="analisis_detallado5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  <sheetName val="analisis sto dgo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/>
      <sheetData sheetId="8">
        <row r="7">
          <cell r="C7" t="str">
            <v>Cant.</v>
          </cell>
        </row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C7" t="str">
            <v>Cant.</v>
          </cell>
        </row>
      </sheetData>
      <sheetData sheetId="18" refreshError="1"/>
      <sheetData sheetId="19">
        <row r="7">
          <cell r="C7" t="str">
            <v>Cant.</v>
          </cell>
        </row>
      </sheetData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>
        <row r="7">
          <cell r="C7" t="str">
            <v>Cant.</v>
          </cell>
        </row>
      </sheetData>
      <sheetData sheetId="45">
        <row r="7">
          <cell r="C7" t="str">
            <v>Cant.</v>
          </cell>
        </row>
      </sheetData>
      <sheetData sheetId="46">
        <row r="7">
          <cell r="C7" t="str">
            <v>Cant.</v>
          </cell>
        </row>
      </sheetData>
      <sheetData sheetId="47" refreshError="1"/>
      <sheetData sheetId="48" refreshError="1"/>
      <sheetData sheetId="49">
        <row r="6">
          <cell r="C6" t="str">
            <v>CANT.</v>
          </cell>
        </row>
      </sheetData>
      <sheetData sheetId="50">
        <row r="6">
          <cell r="C6" t="str">
            <v>CANT.</v>
          </cell>
        </row>
      </sheetData>
      <sheetData sheetId="51">
        <row r="4">
          <cell r="C4">
            <v>0</v>
          </cell>
        </row>
      </sheetData>
      <sheetData sheetId="52">
        <row r="7">
          <cell r="C7" t="str">
            <v>Cant.</v>
          </cell>
        </row>
      </sheetData>
      <sheetData sheetId="53"/>
      <sheetData sheetId="54"/>
      <sheetData sheetId="55"/>
      <sheetData sheetId="56"/>
      <sheetData sheetId="57">
        <row r="7">
          <cell r="C7" t="str">
            <v>Cant.</v>
          </cell>
        </row>
      </sheetData>
      <sheetData sheetId="58">
        <row r="7">
          <cell r="C7" t="str">
            <v>Cant.</v>
          </cell>
        </row>
      </sheetData>
      <sheetData sheetId="59"/>
      <sheetData sheetId="60"/>
      <sheetData sheetId="61"/>
      <sheetData sheetId="62">
        <row r="7">
          <cell r="C7" t="str">
            <v>Cant.</v>
          </cell>
        </row>
      </sheetData>
      <sheetData sheetId="63">
        <row r="7">
          <cell r="C7" t="str">
            <v>Cant.</v>
          </cell>
        </row>
      </sheetData>
      <sheetData sheetId="64">
        <row r="7">
          <cell r="C7" t="str">
            <v>Cant.</v>
          </cell>
        </row>
      </sheetData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1">
          <cell r="E1">
            <v>0</v>
          </cell>
        </row>
      </sheetData>
      <sheetData sheetId="77">
        <row r="6">
          <cell r="C6" t="str">
            <v>CANT.</v>
          </cell>
        </row>
      </sheetData>
      <sheetData sheetId="78"/>
      <sheetData sheetId="79">
        <row r="6">
          <cell r="C6" t="str">
            <v>CANT.</v>
          </cell>
        </row>
      </sheetData>
      <sheetData sheetId="80">
        <row r="6">
          <cell r="C6" t="str">
            <v>CANT.</v>
          </cell>
        </row>
      </sheetData>
      <sheetData sheetId="81">
        <row r="4">
          <cell r="C4">
            <v>0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Analisis Detallado"/>
      <sheetName val="Copia de Analisis"/>
      <sheetName val="presup_4"/>
      <sheetName val="presup_5"/>
      <sheetName val="anal term"/>
      <sheetName val="Mat"/>
      <sheetName val="Jornal"/>
      <sheetName val="M.O.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  <sheetName val="Pres. Civil (2)"/>
      <sheetName val="R.C."/>
      <sheetName val="Pres. Civil"/>
      <sheetName val="Hormigón Armado King"/>
      <sheetName val="king 4"/>
      <sheetName val="Pres. Leopoldo Pou"/>
      <sheetName val="Patricia"/>
      <sheetName val="Partidas Nuevas Sept.2018"/>
      <sheetName val="PRESUPUESTO"/>
      <sheetName val="Guaymate"/>
      <sheetName val="TABLA DE PESO  MET."/>
      <sheetName val="Analisis Metalica"/>
      <sheetName val="Hoja3 (2)"/>
      <sheetName val="Hoja3"/>
      <sheetName val="via"/>
      <sheetName val="ANALISIS VIAL"/>
      <sheetName val="Senalizacion "/>
      <sheetName val="Emergencia 911 Villa Altagracia"/>
      <sheetName val="Hoja10"/>
      <sheetName val="Original Hosp. Rest."/>
      <sheetName val="Hosp. Restauracion"/>
      <sheetName val="Tarifa"/>
      <sheetName val="Analisis"/>
      <sheetName val="Conclusiones"/>
      <sheetName val="cotizacion puertas"/>
      <sheetName val="Partidas Nuevas Enero 2019"/>
      <sheetName val="Presup. Geovanny (2)"/>
      <sheetName val="Otros Analisis"/>
      <sheetName val="H. Mios"/>
      <sheetName val="H.A."/>
      <sheetName val="HORMIGON ARMADO"/>
      <sheetName val="H.A. (2)"/>
      <sheetName val="Insumos1"/>
      <sheetName val="Sanitaria1"/>
      <sheetName val="INSUMOS"/>
      <sheetName val="Cotizaciones Generales"/>
      <sheetName val="DEMOLICIONES"/>
      <sheetName val="MOVIMIENTO DE TIERRA"/>
      <sheetName val="ANALISIS GENERAL"/>
      <sheetName val="Analisis Varios"/>
      <sheetName val="SANITARIA"/>
      <sheetName val="Hoja5"/>
      <sheetName val="Hoja6"/>
      <sheetName val="Hoja7"/>
      <sheetName val="Hoja8"/>
      <sheetName val="Hoja4"/>
      <sheetName val="Hoja2"/>
      <sheetName val="LISTADO MATERIAL GENERAL"/>
      <sheetName val="Presup. Geovanny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024">
          <cell r="A2024" t="str">
            <v>ACA-1</v>
          </cell>
        </row>
      </sheetData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Trabajos Gener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_Acero"/>
      <sheetName val="O_M__y_Salarios"/>
      <sheetName val="Trabajos_Generales"/>
      <sheetName val="COSTO_INDIRECTO"/>
      <sheetName val="OPERADORES_EQUIPOS"/>
      <sheetName val="HORM__Y_MORTEROS_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INSU"/>
      <sheetName val="MO"/>
      <sheetName val="insumo"/>
      <sheetName val="mezcla"/>
      <sheetName val="Cotz."/>
      <sheetName val="Desembolso de Caj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caseta de planta"/>
      <sheetName val="materiales_(2)1"/>
      <sheetName val="V_Tierras_A2"/>
      <sheetName val="materiales_(2)2"/>
      <sheetName val="V_Tierras_A3"/>
      <sheetName val="materiales_(2)3"/>
      <sheetName val="V_Tierras_A4"/>
      <sheetName val="materiales_(2)4"/>
      <sheetName val="V_Tierras_A5"/>
      <sheetName val="materiales_(2)5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01">
          <cell r="F201">
            <v>7792.2050656250012</v>
          </cell>
        </row>
      </sheetData>
      <sheetData sheetId="38"/>
      <sheetData sheetId="39" refreshError="1"/>
      <sheetData sheetId="40" refreshError="1"/>
      <sheetData sheetId="41" refreshError="1"/>
      <sheetData sheetId="42">
        <row r="201">
          <cell r="F201">
            <v>7792.2050656250012</v>
          </cell>
        </row>
      </sheetData>
      <sheetData sheetId="43">
        <row r="201">
          <cell r="F201">
            <v>7792.2050656250012</v>
          </cell>
        </row>
      </sheetData>
      <sheetData sheetId="44">
        <row r="201">
          <cell r="F201">
            <v>7792.2050656250012</v>
          </cell>
        </row>
      </sheetData>
      <sheetData sheetId="45">
        <row r="201">
          <cell r="F201">
            <v>7792.2050656250012</v>
          </cell>
        </row>
      </sheetData>
      <sheetData sheetId="46">
        <row r="201">
          <cell r="F201">
            <v>7792.2050656250012</v>
          </cell>
        </row>
      </sheetData>
      <sheetData sheetId="47">
        <row r="201">
          <cell r="F201">
            <v>7792.2050656250012</v>
          </cell>
        </row>
      </sheetData>
      <sheetData sheetId="48">
        <row r="201">
          <cell r="F201">
            <v>7792.2050656250012</v>
          </cell>
        </row>
      </sheetData>
      <sheetData sheetId="49">
        <row r="201">
          <cell r="F201">
            <v>7792.2050656250012</v>
          </cell>
        </row>
      </sheetData>
      <sheetData sheetId="50">
        <row r="201">
          <cell r="F201">
            <v>7792.2050656250012</v>
          </cell>
        </row>
      </sheetData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>
        <row r="201">
          <cell r="F201">
            <v>7792.2050656250003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01">
          <cell r="F201">
            <v>7792.2050656250012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01">
          <cell r="F201">
            <v>7792.2050656250012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Mano_Obra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  <sheetName val="Desembolso de Caja"/>
      <sheetName val="Precio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26">
          <cell r="C126">
            <v>55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1512">
          <cell r="G1512">
            <v>3526.1216021874998</v>
          </cell>
        </row>
      </sheetData>
      <sheetData sheetId="57"/>
      <sheetData sheetId="58">
        <row r="126">
          <cell r="C126">
            <v>55</v>
          </cell>
        </row>
      </sheetData>
      <sheetData sheetId="59">
        <row r="39">
          <cell r="D39">
            <v>4.37</v>
          </cell>
        </row>
      </sheetData>
      <sheetData sheetId="60">
        <row r="1512">
          <cell r="G1512">
            <v>3526.1216021874998</v>
          </cell>
        </row>
      </sheetData>
      <sheetData sheetId="61">
        <row r="1512">
          <cell r="G1512">
            <v>3526.1216021874998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512">
          <cell r="G1512">
            <v>3526.1216021874998</v>
          </cell>
        </row>
      </sheetData>
      <sheetData sheetId="70">
        <row r="1512">
          <cell r="G1512">
            <v>3526.1216021874998</v>
          </cell>
        </row>
      </sheetData>
      <sheetData sheetId="71">
        <row r="1512">
          <cell r="G1512">
            <v>3526.1216021874998</v>
          </cell>
        </row>
      </sheetData>
      <sheetData sheetId="72"/>
      <sheetData sheetId="73"/>
      <sheetData sheetId="74">
        <row r="391">
          <cell r="F391">
            <v>14781.061545997285</v>
          </cell>
        </row>
      </sheetData>
      <sheetData sheetId="75">
        <row r="126">
          <cell r="C126">
            <v>55</v>
          </cell>
        </row>
      </sheetData>
      <sheetData sheetId="76">
        <row r="39">
          <cell r="D39">
            <v>4.37</v>
          </cell>
        </row>
      </sheetData>
      <sheetData sheetId="77">
        <row r="126">
          <cell r="C126">
            <v>55</v>
          </cell>
        </row>
      </sheetData>
      <sheetData sheetId="78">
        <row r="39">
          <cell r="D39">
            <v>4.37</v>
          </cell>
        </row>
      </sheetData>
      <sheetData sheetId="79">
        <row r="126">
          <cell r="C126">
            <v>55</v>
          </cell>
        </row>
      </sheetData>
      <sheetData sheetId="80">
        <row r="39">
          <cell r="D39">
            <v>4.37</v>
          </cell>
        </row>
      </sheetData>
      <sheetData sheetId="81">
        <row r="1512">
          <cell r="G1512">
            <v>3526.1216021874998</v>
          </cell>
        </row>
      </sheetData>
      <sheetData sheetId="82"/>
      <sheetData sheetId="83">
        <row r="126">
          <cell r="C126">
            <v>55</v>
          </cell>
        </row>
      </sheetData>
      <sheetData sheetId="84">
        <row r="39">
          <cell r="D39">
            <v>4.37</v>
          </cell>
        </row>
      </sheetData>
      <sheetData sheetId="85">
        <row r="1512">
          <cell r="G1512">
            <v>3526.1216021874998</v>
          </cell>
        </row>
      </sheetData>
      <sheetData sheetId="86">
        <row r="1512">
          <cell r="G1512">
            <v>3526.1216021874998</v>
          </cell>
        </row>
      </sheetData>
      <sheetData sheetId="87"/>
      <sheetData sheetId="88">
        <row r="134">
          <cell r="D134">
            <v>550</v>
          </cell>
        </row>
      </sheetData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391">
          <cell r="F391">
            <v>14781.0615459973</v>
          </cell>
        </row>
      </sheetData>
      <sheetData sheetId="103"/>
      <sheetData sheetId="104"/>
      <sheetData sheetId="105"/>
      <sheetData sheetId="106"/>
      <sheetData sheetId="107"/>
      <sheetData sheetId="108">
        <row r="1512">
          <cell r="G1512">
            <v>3526.1216021874998</v>
          </cell>
        </row>
      </sheetData>
      <sheetData sheetId="109">
        <row r="1512">
          <cell r="G1512">
            <v>3526.1216021874998</v>
          </cell>
        </row>
      </sheetData>
      <sheetData sheetId="110"/>
      <sheetData sheetId="111"/>
      <sheetData sheetId="112"/>
      <sheetData sheetId="113">
        <row r="391">
          <cell r="F391">
            <v>14781.061545997285</v>
          </cell>
        </row>
      </sheetData>
      <sheetData sheetId="114">
        <row r="391">
          <cell r="F391">
            <v>14781.061545997285</v>
          </cell>
        </row>
      </sheetData>
      <sheetData sheetId="115">
        <row r="1512">
          <cell r="G1512">
            <v>3526.1216021874998</v>
          </cell>
        </row>
      </sheetData>
      <sheetData sheetId="116">
        <row r="126">
          <cell r="C126">
            <v>55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512">
          <cell r="G1512">
            <v>3526.1216021874998</v>
          </cell>
        </row>
      </sheetData>
      <sheetData sheetId="137">
        <row r="1512">
          <cell r="G1512">
            <v>3526.1216021874998</v>
          </cell>
        </row>
      </sheetData>
      <sheetData sheetId="138"/>
      <sheetData sheetId="139"/>
      <sheetData sheetId="140"/>
      <sheetData sheetId="141">
        <row r="391">
          <cell r="F391">
            <v>14781.061545997285</v>
          </cell>
        </row>
      </sheetData>
      <sheetData sheetId="142">
        <row r="391">
          <cell r="F391">
            <v>14781.061545997285</v>
          </cell>
        </row>
      </sheetData>
      <sheetData sheetId="143">
        <row r="1512">
          <cell r="G1512">
            <v>3526.1216021874998</v>
          </cell>
        </row>
      </sheetData>
      <sheetData sheetId="144">
        <row r="126">
          <cell r="C126">
            <v>55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512">
          <cell r="G1512">
            <v>3526.1216021874998</v>
          </cell>
        </row>
      </sheetData>
      <sheetData sheetId="165">
        <row r="1512">
          <cell r="G1512">
            <v>3526.1216021874998</v>
          </cell>
        </row>
      </sheetData>
      <sheetData sheetId="166"/>
      <sheetData sheetId="167"/>
      <sheetData sheetId="168"/>
      <sheetData sheetId="169">
        <row r="391">
          <cell r="F391">
            <v>14781.061545997285</v>
          </cell>
        </row>
      </sheetData>
      <sheetData sheetId="170">
        <row r="391">
          <cell r="F391">
            <v>14781.061545997285</v>
          </cell>
        </row>
      </sheetData>
      <sheetData sheetId="171">
        <row r="1512">
          <cell r="G1512">
            <v>3526.1216021874998</v>
          </cell>
        </row>
      </sheetData>
      <sheetData sheetId="172">
        <row r="126">
          <cell r="C126">
            <v>55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512">
          <cell r="G1512">
            <v>3526.1216021874998</v>
          </cell>
        </row>
      </sheetData>
      <sheetData sheetId="193">
        <row r="1512">
          <cell r="G1512">
            <v>3526.1216021874998</v>
          </cell>
        </row>
      </sheetData>
      <sheetData sheetId="194"/>
      <sheetData sheetId="195"/>
      <sheetData sheetId="196"/>
      <sheetData sheetId="197">
        <row r="391">
          <cell r="F391">
            <v>14781.061545997285</v>
          </cell>
        </row>
      </sheetData>
      <sheetData sheetId="198">
        <row r="391">
          <cell r="F391">
            <v>14781.061545997285</v>
          </cell>
        </row>
      </sheetData>
      <sheetData sheetId="199">
        <row r="1512">
          <cell r="G1512">
            <v>3526.1216021874998</v>
          </cell>
        </row>
      </sheetData>
      <sheetData sheetId="200">
        <row r="126">
          <cell r="C126">
            <v>55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Costos Mano de Obra"/>
      <sheetName val="Insumos materiales"/>
      <sheetName val="Ana. Horm mexc mort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a"/>
      <sheetName val="#¡REF"/>
      <sheetName val="V.Tierras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Pu-Sanit."/>
      <sheetName val="Mat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qqVgas"/>
      <sheetName val="OBRAMANO"/>
      <sheetName val="EQUIPO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3">
          <cell r="I13">
            <v>5208.2</v>
          </cell>
        </row>
      </sheetData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Insumos"/>
      <sheetName val="Análisis de Precios"/>
      <sheetName val="PRESUP. HOSPIT. VERON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álisis_de_Precios"/>
      <sheetName val="Resumen_Precio_Equipos"/>
      <sheetName val="O_M__y_Salarios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Análisis"/>
      <sheetName val="EyH"/>
      <sheetName val="MO"/>
      <sheetName val="Ana"/>
      <sheetName val="BOQ desglose "/>
      <sheetName val="Salarios"/>
      <sheetName val="MANT.TRANSITO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Datos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  <sheetName val="análisis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B4">
            <v>689.6</v>
          </cell>
        </row>
      </sheetData>
      <sheetData sheetId="13"/>
      <sheetData sheetId="14"/>
      <sheetData sheetId="15"/>
      <sheetData sheetId="16"/>
      <sheetData sheetId="17"/>
      <sheetData sheetId="18">
        <row r="4">
          <cell r="B4">
            <v>689.6</v>
          </cell>
        </row>
      </sheetData>
      <sheetData sheetId="19"/>
      <sheetData sheetId="20"/>
      <sheetData sheetId="21"/>
      <sheetData sheetId="22"/>
      <sheetData sheetId="23"/>
      <sheetData sheetId="24">
        <row r="4">
          <cell r="B4">
            <v>689.6</v>
          </cell>
        </row>
      </sheetData>
      <sheetData sheetId="25"/>
      <sheetData sheetId="26"/>
      <sheetData sheetId="27"/>
      <sheetData sheetId="28"/>
      <sheetData sheetId="29"/>
      <sheetData sheetId="30">
        <row r="4">
          <cell r="B4">
            <v>689.6</v>
          </cell>
        </row>
      </sheetData>
      <sheetData sheetId="31"/>
      <sheetData sheetId="32"/>
      <sheetData sheetId="33"/>
      <sheetData sheetId="34"/>
      <sheetData sheetId="35"/>
      <sheetData sheetId="36">
        <row r="4">
          <cell r="B4">
            <v>689.6</v>
          </cell>
        </row>
      </sheetData>
      <sheetData sheetId="37"/>
      <sheetData sheetId="38"/>
      <sheetData sheetId="39"/>
      <sheetData sheetId="40"/>
      <sheetData sheetId="41"/>
      <sheetData sheetId="42">
        <row r="4">
          <cell r="B4">
            <v>689.6</v>
          </cell>
        </row>
      </sheetData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  <sheetName val="capilla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ANALISIS_STO_DGO"/>
      <sheetName val="ANALISIS_STO_DG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  <sheetName val="INSU"/>
      <sheetName val="MO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at"/>
      <sheetName val="anal term"/>
      <sheetName val="Jornal"/>
      <sheetName val="Sheet4"/>
      <sheetName val="Sheet5"/>
      <sheetName val="caseta de planta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9">
          <cell r="C9">
            <v>1525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C9">
            <v>1525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datos"/>
      <sheetName val="analisis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1139">
          <cell r="F1139">
            <v>14642.429999999998</v>
          </cell>
        </row>
      </sheetData>
      <sheetData sheetId="50">
        <row r="224">
          <cell r="G224">
            <v>492.69114999999999</v>
          </cell>
        </row>
      </sheetData>
      <sheetData sheetId="51">
        <row r="552">
          <cell r="F552">
            <v>299.31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139">
          <cell r="F1139">
            <v>14642.429999999998</v>
          </cell>
        </row>
      </sheetData>
      <sheetData sheetId="72">
        <row r="224">
          <cell r="G224">
            <v>492.69114999999999</v>
          </cell>
        </row>
      </sheetData>
      <sheetData sheetId="73">
        <row r="552">
          <cell r="F552">
            <v>299.31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  <sheetName val="Herram"/>
      <sheetName val="Hoja1"/>
      <sheetName val="Hoja2"/>
      <sheetName val="Hoja3"/>
      <sheetName val="HORM. Y MORTEROS."/>
      <sheetName val="SALARIOS"/>
      <sheetName val="Col.Amarre"/>
      <sheetName val="Escalera"/>
      <sheetName val="Muros"/>
      <sheetName val="Materiales"/>
      <sheetName val="Resumen Precio Equipos"/>
      <sheetName val="O.M. y Salarios"/>
      <sheetName val="sanitaria"/>
    </sheetNames>
    <sheetDataSet>
      <sheetData sheetId="0">
        <row r="561">
          <cell r="D561">
            <v>36.01</v>
          </cell>
        </row>
      </sheetData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>
        <row r="568">
          <cell r="D568" t="str">
            <v>m3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a"/>
      <sheetName val="Ebanisteria"/>
      <sheetName val="anal term"/>
      <sheetName val="Mat"/>
      <sheetName val="Jornal"/>
      <sheetName val="Precio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70">
          <cell r="D70">
            <v>3526.3227562500001</v>
          </cell>
        </row>
      </sheetData>
      <sheetData sheetId="4"/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>
        <row r="32">
          <cell r="J32">
            <v>120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13">
          <cell r="O13">
            <v>50</v>
          </cell>
        </row>
      </sheetData>
      <sheetData sheetId="28">
        <row r="13">
          <cell r="O13">
            <v>50</v>
          </cell>
        </row>
      </sheetData>
      <sheetData sheetId="29">
        <row r="13">
          <cell r="O13">
            <v>50</v>
          </cell>
        </row>
      </sheetData>
      <sheetData sheetId="30">
        <row r="32">
          <cell r="J32">
            <v>120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820.26717298649999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>
        <row r="32">
          <cell r="J32">
            <v>120</v>
          </cell>
        </row>
      </sheetData>
      <sheetData sheetId="50">
        <row r="13">
          <cell r="O13">
            <v>50</v>
          </cell>
        </row>
      </sheetData>
      <sheetData sheetId="51">
        <row r="32">
          <cell r="J32">
            <v>120</v>
          </cell>
        </row>
      </sheetData>
      <sheetData sheetId="52">
        <row r="13">
          <cell r="O13">
            <v>50</v>
          </cell>
        </row>
      </sheetData>
      <sheetData sheetId="53">
        <row r="32">
          <cell r="J32">
            <v>120</v>
          </cell>
        </row>
      </sheetData>
      <sheetData sheetId="54">
        <row r="13">
          <cell r="O13">
            <v>50</v>
          </cell>
        </row>
      </sheetData>
      <sheetData sheetId="55">
        <row r="70">
          <cell r="D70">
            <v>3526.3227562500001</v>
          </cell>
        </row>
      </sheetData>
      <sheetData sheetId="56">
        <row r="6">
          <cell r="D6">
            <v>820.26717298649987</v>
          </cell>
        </row>
      </sheetData>
      <sheetData sheetId="57">
        <row r="70">
          <cell r="D70">
            <v>3526.3227562500001</v>
          </cell>
        </row>
      </sheetData>
      <sheetData sheetId="58">
        <row r="6">
          <cell r="D6">
            <v>820.26717298649987</v>
          </cell>
        </row>
      </sheetData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32">
          <cell r="J32">
            <v>120</v>
          </cell>
        </row>
      </sheetData>
      <sheetData sheetId="69">
        <row r="13">
          <cell r="O13">
            <v>50</v>
          </cell>
        </row>
      </sheetData>
      <sheetData sheetId="70"/>
      <sheetData sheetId="71"/>
      <sheetData sheetId="72"/>
      <sheetData sheetId="73"/>
      <sheetData sheetId="74">
        <row r="70">
          <cell r="D70">
            <v>3526.3227562500001</v>
          </cell>
        </row>
      </sheetData>
      <sheetData sheetId="75">
        <row r="6">
          <cell r="D6">
            <v>820.26717298649987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32">
          <cell r="J32">
            <v>120</v>
          </cell>
        </row>
      </sheetData>
      <sheetData sheetId="86">
        <row r="13">
          <cell r="O13">
            <v>50</v>
          </cell>
        </row>
      </sheetData>
      <sheetData sheetId="87"/>
      <sheetData sheetId="88"/>
      <sheetData sheetId="89"/>
      <sheetData sheetId="90"/>
      <sheetData sheetId="91">
        <row r="70">
          <cell r="D70">
            <v>3526.3227562500001</v>
          </cell>
        </row>
      </sheetData>
      <sheetData sheetId="92">
        <row r="6">
          <cell r="D6">
            <v>820.26717298649987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2">
          <cell r="J32">
            <v>120</v>
          </cell>
        </row>
      </sheetData>
      <sheetData sheetId="103">
        <row r="13">
          <cell r="O13">
            <v>50</v>
          </cell>
        </row>
      </sheetData>
      <sheetData sheetId="104"/>
      <sheetData sheetId="105"/>
      <sheetData sheetId="106"/>
      <sheetData sheetId="107"/>
      <sheetData sheetId="108">
        <row r="70">
          <cell r="D70">
            <v>3526.3227562500001</v>
          </cell>
        </row>
      </sheetData>
      <sheetData sheetId="109">
        <row r="6">
          <cell r="D6">
            <v>820.26717298649987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32">
          <cell r="J32">
            <v>120</v>
          </cell>
        </row>
      </sheetData>
      <sheetData sheetId="120">
        <row r="13">
          <cell r="O13">
            <v>50</v>
          </cell>
        </row>
      </sheetData>
      <sheetData sheetId="121"/>
      <sheetData sheetId="122"/>
      <sheetData sheetId="123"/>
      <sheetData sheetId="124"/>
      <sheetData sheetId="125">
        <row r="70">
          <cell r="D70">
            <v>3526.3227562500001</v>
          </cell>
        </row>
      </sheetData>
      <sheetData sheetId="126">
        <row r="6">
          <cell r="D6">
            <v>820.26717298649987</v>
          </cell>
        </row>
      </sheetData>
      <sheetData sheetId="127"/>
      <sheetData sheetId="12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DDENDA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capilla"/>
      <sheetName val="Sheet1"/>
      <sheetName val="Analisis Unit. "/>
      <sheetName val="Cargas Sociales"/>
      <sheetName val="ESTRUCT"/>
      <sheetName val="A-BASICO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artidas def."/>
      <sheetName val="Mem de Calculo"/>
      <sheetName val="ANALISIS  DE PARTIDAS"/>
      <sheetName val="Contratista"/>
      <sheetName val="Contratista 2"/>
      <sheetName val="Mat"/>
      <sheetName val="Pu-Sanit.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1">
          <cell r="B11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Mov. Tierr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>
        <row r="9">
          <cell r="J9">
            <v>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6">
          <cell r="D16" t="str">
            <v>Pie</v>
          </cell>
        </row>
      </sheetData>
      <sheetData sheetId="94">
        <row r="19">
          <cell r="B19" t="str">
            <v>Alimentador THHN #12 Fase</v>
          </cell>
        </row>
      </sheetData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"/>
      <sheetName val="Insumos"/>
      <sheetName val="Análisis de Preci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listado equipos a utilizar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>
        <row r="3">
          <cell r="G3">
            <v>212.68726395300044</v>
          </cell>
        </row>
      </sheetData>
      <sheetData sheetId="10">
        <row r="3">
          <cell r="G3">
            <v>212.68726395300044</v>
          </cell>
        </row>
      </sheetData>
      <sheetData sheetId="11">
        <row r="3">
          <cell r="G3">
            <v>212.68726395300044</v>
          </cell>
        </row>
      </sheetData>
      <sheetData sheetId="12">
        <row r="3">
          <cell r="G3">
            <v>212.68726395300044</v>
          </cell>
        </row>
      </sheetData>
      <sheetData sheetId="13">
        <row r="3">
          <cell r="G3">
            <v>212.68726395300044</v>
          </cell>
        </row>
      </sheetData>
      <sheetData sheetId="14">
        <row r="3">
          <cell r="G3">
            <v>212.68726395300044</v>
          </cell>
        </row>
      </sheetData>
      <sheetData sheetId="15">
        <row r="23">
          <cell r="G23">
            <v>1.3036438662750036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>
        <row r="3">
          <cell r="G3">
            <v>212.68726395300044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>
        <row r="3">
          <cell r="G3">
            <v>212.68726395300044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>
        <row r="3">
          <cell r="G3">
            <v>212.68726395300044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>
        <row r="3">
          <cell r="G3">
            <v>212.68726395300044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Trabajos Generales"/>
      <sheetName val="Cargas Sociales"/>
      <sheetName val="Programa_de_Trabajo"/>
      <sheetName val="Uso_de_Equipos"/>
      <sheetName val="Analisis Unit. "/>
      <sheetName val="Analisis Unitarios"/>
      <sheetName val="Tarifas de Alquiler de Equipo"/>
      <sheetName val="ANALISIS HORMIGON ARMADO"/>
      <sheetName val="EST N. DE OVANDO CENTRAL (MOD. "/>
      <sheetName val="analisis sto dg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Resumen Precio Equipos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Insumos"/>
      <sheetName val="Análisis de Precios"/>
      <sheetName val="analisis"/>
      <sheetName val="Sheet4"/>
      <sheetName val="Sheet5"/>
      <sheetName val="MANO DE OBRA Y TARIFAS"/>
      <sheetName val="analisis_sto_dgo2"/>
      <sheetName val="EST_N__DE_OVANDO_CENTRAL_(MOD__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Analisis Unitarios"/>
      <sheetName val="Cargas Sociales"/>
      <sheetName val="Datos a Project"/>
      <sheetName val="Tarifas de Alquiler de Equipo"/>
      <sheetName val="datos"/>
      <sheetName val="Ebanisteria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  <sheetName val="MANO DE OBRA Y TARIFAS"/>
      <sheetName val="MATERIALES LISTADO"/>
      <sheetName val="capilla"/>
    </sheetNames>
    <sheetDataSet>
      <sheetData sheetId="0">
        <row r="11">
          <cell r="C11">
            <v>268</v>
          </cell>
        </row>
      </sheetData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>
        <row r="20">
          <cell r="J20">
            <v>125</v>
          </cell>
        </row>
      </sheetData>
      <sheetData sheetId="42">
        <row r="38">
          <cell r="O38">
            <v>6.5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38">
          <cell r="O38">
            <v>6.5</v>
          </cell>
        </row>
      </sheetData>
      <sheetData sheetId="48"/>
      <sheetData sheetId="49">
        <row r="53">
          <cell r="D53">
            <v>2640.8667724999996</v>
          </cell>
        </row>
      </sheetData>
      <sheetData sheetId="50">
        <row r="53">
          <cell r="D53">
            <v>2640.8667724999996</v>
          </cell>
        </row>
      </sheetData>
      <sheetData sheetId="51">
        <row r="53">
          <cell r="D53">
            <v>2640.8667724999996</v>
          </cell>
        </row>
      </sheetData>
      <sheetData sheetId="52">
        <row r="53">
          <cell r="D53">
            <v>2640.8667724999996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20">
          <cell r="J20">
            <v>125</v>
          </cell>
        </row>
      </sheetData>
      <sheetData sheetId="72">
        <row r="38">
          <cell r="O38">
            <v>6.5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38">
          <cell r="O38">
            <v>6.5</v>
          </cell>
        </row>
      </sheetData>
      <sheetData sheetId="78"/>
      <sheetData sheetId="79">
        <row r="53">
          <cell r="D53">
            <v>2640.8667724999996</v>
          </cell>
        </row>
      </sheetData>
      <sheetData sheetId="80">
        <row r="53">
          <cell r="D53">
            <v>2640.8667724999996</v>
          </cell>
        </row>
      </sheetData>
      <sheetData sheetId="81">
        <row r="53">
          <cell r="D53">
            <v>2640.8667724999996</v>
          </cell>
        </row>
      </sheetData>
      <sheetData sheetId="82">
        <row r="53">
          <cell r="D53">
            <v>2640.8667724999996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38">
          <cell r="O38">
            <v>6.5</v>
          </cell>
        </row>
      </sheetData>
      <sheetData sheetId="108"/>
      <sheetData sheetId="109">
        <row r="53">
          <cell r="D53">
            <v>2640.8667724999996</v>
          </cell>
        </row>
      </sheetData>
      <sheetData sheetId="110">
        <row r="53">
          <cell r="D53">
            <v>2640.8667724999996</v>
          </cell>
        </row>
      </sheetData>
      <sheetData sheetId="111">
        <row r="53">
          <cell r="D53">
            <v>2640.8667724999996</v>
          </cell>
        </row>
      </sheetData>
      <sheetData sheetId="112">
        <row r="53">
          <cell r="D53">
            <v>2640.8667724999996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38">
          <cell r="O38">
            <v>6.5</v>
          </cell>
        </row>
      </sheetData>
      <sheetData sheetId="138"/>
      <sheetData sheetId="139">
        <row r="53">
          <cell r="D53">
            <v>2640.8667724999996</v>
          </cell>
        </row>
      </sheetData>
      <sheetData sheetId="140">
        <row r="53">
          <cell r="D53">
            <v>2640.8667724999996</v>
          </cell>
        </row>
      </sheetData>
      <sheetData sheetId="141">
        <row r="53">
          <cell r="D53">
            <v>2640.8667724999996</v>
          </cell>
        </row>
      </sheetData>
      <sheetData sheetId="142">
        <row r="53">
          <cell r="D53">
            <v>2640.8667724999996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/>
      <sheetData sheetId="173"/>
      <sheetData sheetId="174"/>
      <sheetData sheetId="175">
        <row r="53">
          <cell r="D53">
            <v>2640.8667724999996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/>
      <sheetData sheetId="203"/>
      <sheetData sheetId="204"/>
      <sheetData sheetId="205">
        <row r="53">
          <cell r="D53">
            <v>2640.8667724999996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INSUMOS DEL 2000"/>
      <sheetName val="COSTO INDIRECTO"/>
      <sheetName val="OPERADORES EQUIPOS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12">
          <cell r="H212">
            <v>2563.4295469815961</v>
          </cell>
        </row>
      </sheetData>
      <sheetData sheetId="22">
        <row r="212">
          <cell r="H212">
            <v>2563.4295469815961</v>
          </cell>
        </row>
      </sheetData>
      <sheetData sheetId="23">
        <row r="212">
          <cell r="H212">
            <v>2563.4295469815961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212">
          <cell r="H212">
            <v>2563.4295469815961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0">
          <cell r="C10">
            <v>43335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Datos"/>
      <sheetName val="Materiale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>
        <row r="749">
          <cell r="B749" t="str">
            <v>LISTADO DE MANO DE OBRA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749">
          <cell r="B749" t="str">
            <v>LISTADO DE MANO DE OBRA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m.o."/>
      <sheetName val="ins"/>
      <sheetName val="qqVga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ANALISIS PUENTE "/>
      <sheetName val="INSU"/>
      <sheetName val="MO"/>
      <sheetName val="Volumenes"/>
      <sheetName val="Anal. hor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>
        <row r="2">
          <cell r="J2">
            <v>0.01</v>
          </cell>
        </row>
      </sheetData>
      <sheetData sheetId="1"/>
      <sheetData sheetId="2">
        <row r="2">
          <cell r="J2">
            <v>0.01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Datos"/>
      <sheetName val="COSTO INDIRECTO"/>
      <sheetName val="OPERADORES EQUIP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INSU"/>
      <sheetName val="MO"/>
      <sheetName val="caseta de planta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qqVgas"/>
      <sheetName val="O_M__y_Salarios"/>
      <sheetName val="O_M__y_Salarios1"/>
      <sheetName val="O_M__y_Salarios2"/>
      <sheetName val="O_M__y_Salarios3"/>
      <sheetName val="O_M__y_Salarios4"/>
      <sheetName val="O_M__y_Salarios5"/>
      <sheetName val="insumo"/>
      <sheetName val="mezcla"/>
      <sheetName val="Desembolso de Caja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>
        <row r="201">
          <cell r="F201">
            <v>7792.2050656250012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201">
          <cell r="F201">
            <v>7792.2050656250003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/>
      <sheetData sheetId="86"/>
      <sheetData sheetId="87"/>
      <sheetData sheetId="88"/>
      <sheetData sheetId="89"/>
      <sheetData sheetId="90"/>
      <sheetData sheetId="91">
        <row r="201">
          <cell r="F201">
            <v>7792.2050656250012</v>
          </cell>
        </row>
      </sheetData>
      <sheetData sheetId="92"/>
      <sheetData sheetId="93"/>
      <sheetData sheetId="94"/>
      <sheetData sheetId="95"/>
      <sheetData sheetId="96" refreshError="1"/>
      <sheetData sheetId="97">
        <row r="201">
          <cell r="F201">
            <v>7792.2050656250012</v>
          </cell>
        </row>
      </sheetData>
      <sheetData sheetId="98"/>
      <sheetData sheetId="99">
        <row r="201">
          <cell r="F201">
            <v>7792.2050656250012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01">
          <cell r="F201">
            <v>7792.2050656250012</v>
          </cell>
        </row>
      </sheetData>
      <sheetData sheetId="112"/>
      <sheetData sheetId="113">
        <row r="201">
          <cell r="F201">
            <v>7792.2050656250012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Volumenes"/>
      <sheetName val="anal term"/>
      <sheetName val="Ana-Sanit."/>
      <sheetName val="Anal. horm."/>
      <sheetName val="UASD"/>
      <sheetName val="Mat"/>
      <sheetName val="Pu-Sanit.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Desembolso de Caja"/>
      <sheetName val="Col.Amarre"/>
      <sheetName val="Escalera"/>
      <sheetName val="Muros"/>
      <sheetName val="a"/>
      <sheetName val="lis-prec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REPORTE SAN LUIS"/>
      <sheetName val="ANALISIS PARTIDAS CARRET."/>
      <sheetName val="OFICINA Y LABORATORIO"/>
      <sheetName val="Pu-Sanit."/>
      <sheetName val="Mat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  <sheetName val="ANALISIS STO DGO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7">
          <cell r="H27">
            <v>803336.16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7">
          <cell r="H27">
            <v>803336.16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>
        <row r="7">
          <cell r="A7" t="str">
            <v>MANO DE OBRA JORNALES DIARIO (Sin ITBIS)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  <sheetName val="MANT.TRANS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  <sheetName val="PRE Desvio Alcant.  Potable"/>
      <sheetName val="EST N. DE OVANDO CENTRAL (MOD. 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</sheetNames>
    <sheetDataSet>
      <sheetData sheetId="0" refreshError="1"/>
      <sheetData sheetId="1">
        <row r="1">
          <cell r="B1">
            <v>42.05</v>
          </cell>
        </row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qqVgas"/>
      <sheetName val="Rendimientos OM"/>
      <sheetName val="Insumos materiales"/>
      <sheetName val="Costos Mano de Obra"/>
      <sheetName val="Ana. Horm mexc mort"/>
      <sheetName val="MANO DE OBRA (2)"/>
      <sheetName val="MATERIALES LISTADO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  <sheetName val="peso"/>
      <sheetName val="med.mov.de tierras"/>
      <sheetName val="insumos"/>
      <sheetName val="Pasarela de L=60.00"/>
      <sheetName val="Mvto_Tierra"/>
      <sheetName val="analisis_metalico"/>
      <sheetName val="med_mov_de_tierras"/>
      <sheetName val="Mvto_Tierra1"/>
      <sheetName val="analisis_metalico1"/>
      <sheetName val="med_mov_de_tierras1"/>
      <sheetName val="C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  <sheetName val="MANO DE OBRA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OBS"/>
      <sheetName val="addenda"/>
      <sheetName val="Analisi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>
        <row r="6">
          <cell r="D6">
            <v>0.8</v>
          </cell>
        </row>
      </sheetData>
      <sheetData sheetId="20" refreshError="1"/>
      <sheetData sheetId="21"/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>
        <row r="6">
          <cell r="D6">
            <v>0.8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/>
      <sheetData sheetId="35"/>
      <sheetData sheetId="36">
        <row r="6">
          <cell r="D6">
            <v>0.8</v>
          </cell>
        </row>
      </sheetData>
      <sheetData sheetId="37"/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/>
      <sheetData sheetId="41"/>
      <sheetData sheetId="42"/>
      <sheetData sheetId="43"/>
      <sheetData sheetId="44">
        <row r="6">
          <cell r="D6">
            <v>0.8</v>
          </cell>
        </row>
      </sheetData>
      <sheetData sheetId="45"/>
      <sheetData sheetId="46"/>
      <sheetData sheetId="47"/>
      <sheetData sheetId="48"/>
      <sheetData sheetId="49"/>
      <sheetData sheetId="50">
        <row r="6">
          <cell r="D6">
            <v>0.8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Trabajos Generales"/>
      <sheetName val="ANALPRECIO"/>
      <sheetName val="Labor FD1"/>
      <sheetName val="Meses"/>
      <sheetName val="MO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MANT.TRANSITO"/>
      <sheetName val="INSUMOS"/>
      <sheetName val="LISTAS DESP"/>
      <sheetName val="electrico"/>
      <sheetName val="anal term"/>
      <sheetName val="Ana-Sanit."/>
      <sheetName val="Anal. horm."/>
      <sheetName val="Mat"/>
      <sheetName val="MANO DE OBRA"/>
      <sheetName val="addenda"/>
      <sheetName val="Materiales_y_Precios"/>
      <sheetName val="MANT_TRANSITO"/>
      <sheetName val="LISTAS_DESP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>
            <v>0</v>
          </cell>
          <cell r="F5">
            <v>0</v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>
            <v>0</v>
          </cell>
          <cell r="F16">
            <v>0</v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D68">
            <v>0</v>
          </cell>
          <cell r="F68">
            <v>0</v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>
            <v>0</v>
          </cell>
          <cell r="F81">
            <v>0</v>
          </cell>
        </row>
        <row r="82">
          <cell r="A82" t="str">
            <v>BF01.</v>
          </cell>
          <cell r="B82" t="str">
            <v>Baños</v>
          </cell>
          <cell r="D82">
            <v>0</v>
          </cell>
          <cell r="F82">
            <v>0</v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>
            <v>0</v>
          </cell>
          <cell r="F104">
            <v>0</v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>
            <v>0</v>
          </cell>
          <cell r="F108">
            <v>0</v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>
            <v>0</v>
          </cell>
          <cell r="F117">
            <v>0</v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>
            <v>0</v>
          </cell>
          <cell r="F171">
            <v>0</v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>
            <v>0</v>
          </cell>
          <cell r="F177">
            <v>0</v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>
            <v>0</v>
          </cell>
          <cell r="F204">
            <v>0</v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>
            <v>0</v>
          </cell>
          <cell r="F207">
            <v>0</v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D218">
            <v>0</v>
          </cell>
          <cell r="F218">
            <v>0</v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>
            <v>0</v>
          </cell>
          <cell r="F225">
            <v>0</v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>
            <v>0</v>
          </cell>
          <cell r="F232">
            <v>0</v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>
            <v>0</v>
          </cell>
          <cell r="F247">
            <v>0</v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>
            <v>0</v>
          </cell>
          <cell r="F286">
            <v>0</v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>
            <v>0</v>
          </cell>
          <cell r="F305">
            <v>0</v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>
            <v>0</v>
          </cell>
          <cell r="F326">
            <v>0</v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>
            <v>0</v>
          </cell>
          <cell r="F336">
            <v>0</v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>
            <v>0</v>
          </cell>
          <cell r="F339">
            <v>0</v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D368">
            <v>0</v>
          </cell>
          <cell r="F368">
            <v>0</v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>
            <v>0</v>
          </cell>
          <cell r="F389">
            <v>0</v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>
            <v>0</v>
          </cell>
          <cell r="F417">
            <v>0</v>
          </cell>
        </row>
        <row r="418">
          <cell r="A418" t="str">
            <v>TP01.</v>
          </cell>
          <cell r="B418" t="str">
            <v>Tuberías y Piezas PVC Drenaje</v>
          </cell>
          <cell r="D418">
            <v>0</v>
          </cell>
          <cell r="F418">
            <v>0</v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>
            <v>0</v>
          </cell>
          <cell r="F476">
            <v>0</v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>
            <v>0</v>
          </cell>
          <cell r="F549">
            <v>0</v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>
            <v>0</v>
          </cell>
          <cell r="F610">
            <v>0</v>
          </cell>
        </row>
        <row r="611">
          <cell r="A611" t="str">
            <v>PZ01.</v>
          </cell>
          <cell r="B611" t="str">
            <v>Piso y Zócalos</v>
          </cell>
          <cell r="D611">
            <v>0</v>
          </cell>
          <cell r="F611">
            <v>0</v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>
            <v>0</v>
          </cell>
          <cell r="F642">
            <v>0</v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>
            <v>0</v>
          </cell>
          <cell r="F648">
            <v>0</v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>
            <v>0</v>
          </cell>
          <cell r="F653">
            <v>0</v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>
            <v>0</v>
          </cell>
          <cell r="F707">
            <v>0</v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>
            <v>0</v>
          </cell>
          <cell r="F716">
            <v>0</v>
          </cell>
        </row>
        <row r="717">
          <cell r="A717" t="str">
            <v>MO01-30.</v>
          </cell>
          <cell r="B717" t="str">
            <v>Albañileria</v>
          </cell>
          <cell r="D717">
            <v>0</v>
          </cell>
          <cell r="F717">
            <v>0</v>
          </cell>
        </row>
        <row r="718">
          <cell r="A718" t="str">
            <v>MO01.</v>
          </cell>
          <cell r="B718" t="str">
            <v>Colocacion de Bloques</v>
          </cell>
          <cell r="D718">
            <v>0</v>
          </cell>
          <cell r="F718">
            <v>0</v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>
            <v>0</v>
          </cell>
          <cell r="F723">
            <v>0</v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>
            <v>0</v>
          </cell>
          <cell r="F733">
            <v>0</v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>
            <v>0</v>
          </cell>
          <cell r="F738">
            <v>0</v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>
            <v>0</v>
          </cell>
          <cell r="F760">
            <v>0</v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>
            <v>0</v>
          </cell>
          <cell r="F769">
            <v>0</v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>
            <v>0</v>
          </cell>
          <cell r="F775">
            <v>0</v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>
            <v>0</v>
          </cell>
          <cell r="F777">
            <v>0</v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>
            <v>0</v>
          </cell>
          <cell r="F780">
            <v>0</v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>
            <v>0</v>
          </cell>
          <cell r="F783">
            <v>0</v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>
            <v>0</v>
          </cell>
          <cell r="F801">
            <v>0</v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>
            <v>0</v>
          </cell>
          <cell r="F822">
            <v>0</v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>
            <v>0</v>
          </cell>
          <cell r="F838">
            <v>0</v>
          </cell>
        </row>
        <row r="839">
          <cell r="A839" t="str">
            <v>MO41.</v>
          </cell>
          <cell r="B839" t="str">
            <v>Montura Bidet,Inodoros y Orinales</v>
          </cell>
          <cell r="D839">
            <v>0</v>
          </cell>
          <cell r="F839">
            <v>0</v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>
            <v>0</v>
          </cell>
          <cell r="F841">
            <v>0</v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>
            <v>0</v>
          </cell>
          <cell r="F843">
            <v>0</v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>
            <v>0</v>
          </cell>
          <cell r="F851">
            <v>0</v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>
            <v>0</v>
          </cell>
          <cell r="F853">
            <v>0</v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>
            <v>0</v>
          </cell>
          <cell r="F855">
            <v>0</v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>
            <v>0</v>
          </cell>
          <cell r="F858">
            <v>0</v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>
            <v>0</v>
          </cell>
          <cell r="F864">
            <v>0</v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>
            <v>0</v>
          </cell>
          <cell r="F867">
            <v>0</v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>
            <v>0</v>
          </cell>
          <cell r="F869">
            <v>0</v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>
            <v>0</v>
          </cell>
          <cell r="F871">
            <v>0</v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>
            <v>0</v>
          </cell>
          <cell r="F873">
            <v>0</v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>
            <v>0</v>
          </cell>
          <cell r="F876">
            <v>0</v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>
            <v>0</v>
          </cell>
          <cell r="F878">
            <v>0</v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>
            <v>0</v>
          </cell>
          <cell r="F880">
            <v>0</v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>
            <v>0</v>
          </cell>
          <cell r="F882">
            <v>0</v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>
            <v>0</v>
          </cell>
          <cell r="F884">
            <v>0</v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>
            <v>0</v>
          </cell>
          <cell r="F886">
            <v>0</v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>
            <v>0</v>
          </cell>
          <cell r="F888">
            <v>0</v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>
            <v>0</v>
          </cell>
          <cell r="F890">
            <v>0</v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>
            <v>0</v>
          </cell>
          <cell r="F894">
            <v>0</v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F919">
            <v>0</v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>
        <row r="4">
          <cell r="A4" t="str">
            <v>Id.</v>
          </cell>
        </row>
      </sheetData>
      <sheetData sheetId="32">
        <row r="5">
          <cell r="B5">
            <v>2</v>
          </cell>
        </row>
      </sheetData>
      <sheetData sheetId="33">
        <row r="4">
          <cell r="A4" t="str">
            <v>Id.</v>
          </cell>
        </row>
      </sheetData>
      <sheetData sheetId="34"/>
      <sheetData sheetId="35"/>
      <sheetData sheetId="36"/>
      <sheetData sheetId="37">
        <row r="4">
          <cell r="A4" t="str">
            <v>Id.</v>
          </cell>
        </row>
      </sheetData>
      <sheetData sheetId="38"/>
      <sheetData sheetId="39"/>
      <sheetData sheetId="40">
        <row r="4">
          <cell r="A4" t="str">
            <v>Id.</v>
          </cell>
        </row>
      </sheetData>
      <sheetData sheetId="41"/>
      <sheetData sheetId="42">
        <row r="4">
          <cell r="A4" t="str">
            <v>Id.</v>
          </cell>
        </row>
      </sheetData>
      <sheetData sheetId="43"/>
      <sheetData sheetId="44"/>
      <sheetData sheetId="45"/>
      <sheetData sheetId="46">
        <row r="4">
          <cell r="A4" t="str">
            <v>Id.</v>
          </cell>
        </row>
      </sheetData>
      <sheetData sheetId="47"/>
      <sheetData sheetId="48"/>
      <sheetData sheetId="49">
        <row r="4">
          <cell r="A4" t="str">
            <v>Id.</v>
          </cell>
        </row>
      </sheetData>
      <sheetData sheetId="50">
        <row r="4">
          <cell r="A4" t="str">
            <v>Id.</v>
          </cell>
        </row>
      </sheetData>
      <sheetData sheetId="51">
        <row r="4">
          <cell r="A4" t="str">
            <v>Id.</v>
          </cell>
        </row>
      </sheetData>
      <sheetData sheetId="52"/>
      <sheetData sheetId="53">
        <row r="4">
          <cell r="A4" t="str">
            <v>Id.</v>
          </cell>
        </row>
      </sheetData>
      <sheetData sheetId="54"/>
      <sheetData sheetId="55"/>
      <sheetData sheetId="56"/>
      <sheetData sheetId="57"/>
      <sheetData sheetId="58">
        <row r="4">
          <cell r="A4" t="str">
            <v>Id.</v>
          </cell>
        </row>
      </sheetData>
      <sheetData sheetId="59"/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/>
      <sheetData sheetId="63">
        <row r="4">
          <cell r="A4" t="str">
            <v>Id.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/>
      <sheetData sheetId="76"/>
      <sheetData sheetId="77"/>
      <sheetData sheetId="78"/>
      <sheetData sheetId="79"/>
      <sheetData sheetId="80"/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med.mov.de tierras"/>
      <sheetName val="Senalizacion"/>
      <sheetName val="nave fadoc 2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EDIFICIO COUNTERS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CRONOGRAMA_FISICO_FINANCIERO1"/>
      <sheetName val="anal_term1"/>
      <sheetName val="I_HORMIGON1"/>
      <sheetName val="Detalle Ace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>
        <row r="3">
          <cell r="I3">
            <v>36.200000000000003</v>
          </cell>
        </row>
      </sheetData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Pasarela de L=60.00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PRESUPUESTO PIT OFFICE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PRE Desvio Alcant.  Potable"/>
      <sheetName val="Sheet4"/>
      <sheetName val="Sheet5"/>
      <sheetName val="análisis de precios"/>
      <sheetName val="caseta de planta"/>
      <sheetName val="Materiales"/>
      <sheetName val="Los Ángeles (Fase II)"/>
      <sheetName val="Ins_2"/>
      <sheetName val="M_O_"/>
      <sheetName val="Pasarela_de_L=60_00"/>
      <sheetName val="PRE_Desvio_Alcant___Potable"/>
      <sheetName val="Ana_precios_un"/>
      <sheetName val="MANO_DE_OBRA"/>
      <sheetName val="análisis_de_precios"/>
      <sheetName val="caseta_de_planta"/>
      <sheetName val="Los_Ángeles_(Fase_II)"/>
      <sheetName val="COF"/>
      <sheetName val="Mano Obra"/>
      <sheetName val="analisis unitarios"/>
      <sheetName val="Analisis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7E66-7464-4D99-9AFD-C9AB369A5CD2}">
  <sheetPr>
    <tabColor rgb="FF00B050"/>
    <pageSetUpPr fitToPage="1"/>
  </sheetPr>
  <dimension ref="A1:I55"/>
  <sheetViews>
    <sheetView showGridLines="0" tabSelected="1" view="pageBreakPreview" zoomScale="40" zoomScaleNormal="40" zoomScaleSheetLayoutView="40" workbookViewId="0">
      <selection activeCell="B4" sqref="B4:H4"/>
    </sheetView>
  </sheetViews>
  <sheetFormatPr defaultColWidth="0" defaultRowHeight="23.25" zeroHeight="1" outlineLevelRow="1" x14ac:dyDescent="0.35"/>
  <cols>
    <col min="1" max="1" width="3" style="30" customWidth="1"/>
    <col min="2" max="2" width="22.5703125" style="2" customWidth="1"/>
    <col min="3" max="3" width="104.28515625" style="2" customWidth="1"/>
    <col min="4" max="4" width="25.140625" style="17" bestFit="1" customWidth="1"/>
    <col min="5" max="5" width="17" style="18" bestFit="1" customWidth="1"/>
    <col min="6" max="6" width="34.140625" style="17" customWidth="1"/>
    <col min="7" max="7" width="38" style="17" customWidth="1"/>
    <col min="8" max="8" width="38.7109375" style="2" customWidth="1"/>
    <col min="9" max="9" width="3" style="30" customWidth="1"/>
    <col min="10" max="16384" width="9.140625" style="2" hidden="1"/>
  </cols>
  <sheetData>
    <row r="1" spans="1:9" ht="15.75" customHeight="1" thickBot="1" x14ac:dyDescent="0.4">
      <c r="B1" s="30"/>
      <c r="C1" s="30"/>
      <c r="D1" s="32"/>
      <c r="E1" s="33"/>
      <c r="F1" s="32"/>
      <c r="G1" s="32"/>
      <c r="H1" s="30"/>
    </row>
    <row r="2" spans="1:9" s="1" customFormat="1" ht="158.25" customHeight="1" x14ac:dyDescent="0.35">
      <c r="A2" s="31"/>
      <c r="B2" s="99"/>
      <c r="C2" s="100"/>
      <c r="D2" s="100"/>
      <c r="E2" s="100"/>
      <c r="F2" s="100"/>
      <c r="G2" s="100"/>
      <c r="H2" s="101"/>
      <c r="I2" s="21"/>
    </row>
    <row r="3" spans="1:9" ht="78" customHeight="1" x14ac:dyDescent="0.35">
      <c r="B3" s="105" t="s">
        <v>27</v>
      </c>
      <c r="C3" s="106"/>
      <c r="D3" s="106"/>
      <c r="E3" s="106"/>
      <c r="F3" s="106"/>
      <c r="G3" s="106"/>
      <c r="H3" s="107"/>
      <c r="I3" s="22"/>
    </row>
    <row r="4" spans="1:9" ht="57" customHeight="1" x14ac:dyDescent="0.35">
      <c r="B4" s="108" t="s">
        <v>0</v>
      </c>
      <c r="C4" s="109"/>
      <c r="D4" s="109"/>
      <c r="E4" s="109"/>
      <c r="F4" s="109"/>
      <c r="G4" s="109"/>
      <c r="H4" s="110"/>
      <c r="I4" s="23"/>
    </row>
    <row r="5" spans="1:9" ht="9.75" customHeight="1" thickBot="1" x14ac:dyDescent="0.4">
      <c r="B5" s="102"/>
      <c r="C5" s="103"/>
      <c r="D5" s="103"/>
      <c r="E5" s="103"/>
      <c r="F5" s="103"/>
      <c r="G5" s="103"/>
      <c r="H5" s="104"/>
      <c r="I5" s="23"/>
    </row>
    <row r="6" spans="1:9" ht="28.5" thickBot="1" x14ac:dyDescent="0.45">
      <c r="B6" s="61"/>
      <c r="C6" s="62"/>
      <c r="D6" s="63"/>
      <c r="E6" s="64"/>
      <c r="F6" s="63"/>
      <c r="G6" s="63"/>
      <c r="H6" s="65"/>
      <c r="I6" s="25"/>
    </row>
    <row r="7" spans="1:9" ht="27.75" x14ac:dyDescent="0.4">
      <c r="B7" s="4" t="s">
        <v>1</v>
      </c>
      <c r="C7" s="66"/>
      <c r="D7" s="90" t="s">
        <v>2</v>
      </c>
      <c r="E7" s="91"/>
      <c r="F7" s="91"/>
      <c r="G7" s="92"/>
      <c r="H7" s="3"/>
      <c r="I7" s="25"/>
    </row>
    <row r="8" spans="1:9" ht="27.75" x14ac:dyDescent="0.4">
      <c r="B8" s="4" t="s">
        <v>3</v>
      </c>
      <c r="C8" s="67"/>
      <c r="D8" s="93"/>
      <c r="E8" s="94"/>
      <c r="F8" s="94"/>
      <c r="G8" s="95"/>
      <c r="H8" s="3"/>
      <c r="I8" s="25"/>
    </row>
    <row r="9" spans="1:9" ht="27.75" x14ac:dyDescent="0.4">
      <c r="B9" s="4" t="s">
        <v>4</v>
      </c>
      <c r="C9" s="69"/>
      <c r="D9" s="93"/>
      <c r="E9" s="94"/>
      <c r="F9" s="94"/>
      <c r="G9" s="95"/>
      <c r="H9" s="3"/>
      <c r="I9" s="25"/>
    </row>
    <row r="10" spans="1:9" ht="27.75" outlineLevel="1" x14ac:dyDescent="0.4">
      <c r="B10" s="4" t="s">
        <v>5</v>
      </c>
      <c r="C10" s="67"/>
      <c r="D10" s="93"/>
      <c r="E10" s="94"/>
      <c r="F10" s="94"/>
      <c r="G10" s="95"/>
      <c r="H10" s="3"/>
      <c r="I10" s="25"/>
    </row>
    <row r="11" spans="1:9" ht="27.75" outlineLevel="1" x14ac:dyDescent="0.4">
      <c r="B11" s="4" t="s">
        <v>6</v>
      </c>
      <c r="C11" s="67"/>
      <c r="D11" s="93"/>
      <c r="E11" s="94"/>
      <c r="F11" s="94"/>
      <c r="G11" s="95"/>
      <c r="H11" s="3"/>
      <c r="I11" s="25"/>
    </row>
    <row r="12" spans="1:9" ht="27.75" outlineLevel="1" x14ac:dyDescent="0.4">
      <c r="B12" s="4" t="s">
        <v>7</v>
      </c>
      <c r="C12" s="67"/>
      <c r="D12" s="93"/>
      <c r="E12" s="94"/>
      <c r="F12" s="94"/>
      <c r="G12" s="95"/>
      <c r="H12" s="3"/>
      <c r="I12" s="25"/>
    </row>
    <row r="13" spans="1:9" ht="27.75" outlineLevel="1" x14ac:dyDescent="0.4">
      <c r="B13" s="4" t="s">
        <v>8</v>
      </c>
      <c r="C13" s="67"/>
      <c r="D13" s="93"/>
      <c r="E13" s="94"/>
      <c r="F13" s="94"/>
      <c r="G13" s="95"/>
      <c r="H13" s="3"/>
      <c r="I13" s="25"/>
    </row>
    <row r="14" spans="1:9" ht="27.75" outlineLevel="1" x14ac:dyDescent="0.4">
      <c r="B14" s="4" t="s">
        <v>9</v>
      </c>
      <c r="C14" s="70"/>
      <c r="D14" s="93"/>
      <c r="E14" s="94"/>
      <c r="F14" s="94"/>
      <c r="G14" s="95"/>
      <c r="H14" s="3"/>
      <c r="I14" s="25"/>
    </row>
    <row r="15" spans="1:9" ht="28.5" outlineLevel="1" thickBot="1" x14ac:dyDescent="0.45">
      <c r="B15" s="4" t="s">
        <v>10</v>
      </c>
      <c r="C15" s="67"/>
      <c r="D15" s="96"/>
      <c r="E15" s="97"/>
      <c r="F15" s="97"/>
      <c r="G15" s="98"/>
      <c r="H15" s="3"/>
      <c r="I15" s="25"/>
    </row>
    <row r="16" spans="1:9" ht="28.5" outlineLevel="1" thickBot="1" x14ac:dyDescent="0.45">
      <c r="B16" s="4"/>
      <c r="C16" s="67"/>
      <c r="D16" s="68"/>
      <c r="E16" s="68"/>
      <c r="F16" s="68"/>
      <c r="G16" s="68"/>
      <c r="H16" s="3"/>
      <c r="I16" s="25"/>
    </row>
    <row r="17" spans="1:9" ht="28.5" thickTop="1" thickBot="1" x14ac:dyDescent="0.4">
      <c r="B17" s="42" t="s">
        <v>11</v>
      </c>
      <c r="C17" s="43" t="s">
        <v>12</v>
      </c>
      <c r="D17" s="44" t="s">
        <v>13</v>
      </c>
      <c r="E17" s="43" t="s">
        <v>14</v>
      </c>
      <c r="F17" s="44" t="s">
        <v>15</v>
      </c>
      <c r="G17" s="44" t="s">
        <v>22</v>
      </c>
      <c r="H17" s="45" t="s">
        <v>16</v>
      </c>
      <c r="I17" s="24"/>
    </row>
    <row r="18" spans="1:9" ht="29.25" thickTop="1" thickBot="1" x14ac:dyDescent="0.45">
      <c r="A18" s="53"/>
      <c r="B18" s="54"/>
      <c r="C18" s="55" t="s">
        <v>20</v>
      </c>
      <c r="D18" s="56"/>
      <c r="E18" s="57"/>
      <c r="F18" s="58"/>
      <c r="G18" s="59"/>
      <c r="H18" s="60">
        <f>SUM(G19:G22)</f>
        <v>0</v>
      </c>
      <c r="I18" s="28"/>
    </row>
    <row r="19" spans="1:9" ht="123.75" thickTop="1" x14ac:dyDescent="0.35">
      <c r="B19" s="47">
        <v>1</v>
      </c>
      <c r="C19" s="81" t="s">
        <v>23</v>
      </c>
      <c r="D19" s="82">
        <v>8</v>
      </c>
      <c r="E19" s="49" t="s">
        <v>17</v>
      </c>
      <c r="F19" s="50"/>
      <c r="G19" s="51">
        <f>D19*F19</f>
        <v>0</v>
      </c>
      <c r="H19" s="52"/>
      <c r="I19" s="29"/>
    </row>
    <row r="20" spans="1:9" ht="92.25" x14ac:dyDescent="0.35">
      <c r="B20" s="35">
        <v>2</v>
      </c>
      <c r="C20" s="48" t="s">
        <v>24</v>
      </c>
      <c r="D20" s="83">
        <v>15</v>
      </c>
      <c r="E20" s="7" t="s">
        <v>17</v>
      </c>
      <c r="F20" s="8"/>
      <c r="G20" s="6">
        <f t="shared" ref="G20:G22" si="0">D20*F20</f>
        <v>0</v>
      </c>
      <c r="H20" s="34"/>
      <c r="I20" s="29"/>
    </row>
    <row r="21" spans="1:9" ht="61.5" x14ac:dyDescent="0.35">
      <c r="B21" s="35">
        <v>3</v>
      </c>
      <c r="C21" s="5" t="s">
        <v>25</v>
      </c>
      <c r="D21" s="46">
        <v>45</v>
      </c>
      <c r="E21" s="7" t="s">
        <v>17</v>
      </c>
      <c r="F21" s="8"/>
      <c r="G21" s="6">
        <f t="shared" si="0"/>
        <v>0</v>
      </c>
      <c r="H21" s="34"/>
      <c r="I21" s="29"/>
    </row>
    <row r="22" spans="1:9" ht="93" thickBot="1" x14ac:dyDescent="0.4">
      <c r="B22" s="35">
        <v>4</v>
      </c>
      <c r="C22" s="5" t="s">
        <v>26</v>
      </c>
      <c r="D22" s="46">
        <v>3</v>
      </c>
      <c r="E22" s="7" t="s">
        <v>17</v>
      </c>
      <c r="F22" s="8"/>
      <c r="G22" s="6">
        <f t="shared" si="0"/>
        <v>0</v>
      </c>
      <c r="H22" s="34"/>
      <c r="I22" s="29"/>
    </row>
    <row r="23" spans="1:9" ht="34.5" customHeight="1" thickTop="1" thickBot="1" x14ac:dyDescent="0.45">
      <c r="B23" s="54"/>
      <c r="C23" s="55"/>
      <c r="D23" s="55"/>
      <c r="E23" s="84"/>
      <c r="F23" s="9"/>
      <c r="G23" s="10" t="s">
        <v>18</v>
      </c>
      <c r="H23" s="11">
        <f>SUM(H18)</f>
        <v>0</v>
      </c>
      <c r="I23" s="28"/>
    </row>
    <row r="24" spans="1:9" ht="28.5" thickTop="1" x14ac:dyDescent="0.4">
      <c r="B24" s="12"/>
      <c r="C24" s="71"/>
      <c r="D24" s="13"/>
      <c r="E24" s="72"/>
      <c r="F24" s="14"/>
      <c r="G24" s="15"/>
      <c r="H24" s="16"/>
      <c r="I24" s="25"/>
    </row>
    <row r="25" spans="1:9" ht="27.75" x14ac:dyDescent="0.4">
      <c r="B25" s="12"/>
      <c r="C25" s="73"/>
      <c r="D25" s="85">
        <v>0.18</v>
      </c>
      <c r="E25" s="86"/>
      <c r="F25" s="87"/>
      <c r="G25" s="88" t="s">
        <v>21</v>
      </c>
      <c r="H25" s="89">
        <f>+H23*D25</f>
        <v>0</v>
      </c>
      <c r="I25" s="26"/>
    </row>
    <row r="26" spans="1:9" ht="28.5" thickBot="1" x14ac:dyDescent="0.45">
      <c r="B26" s="74"/>
      <c r="C26" s="75"/>
      <c r="D26" s="76"/>
      <c r="E26" s="77"/>
      <c r="F26" s="78"/>
      <c r="G26" s="79"/>
      <c r="H26" s="80"/>
      <c r="I26" s="27"/>
    </row>
    <row r="27" spans="1:9" ht="28.5" thickBot="1" x14ac:dyDescent="0.45">
      <c r="B27" s="36"/>
      <c r="C27" s="37"/>
      <c r="D27" s="38"/>
      <c r="E27" s="39"/>
      <c r="F27" s="38"/>
      <c r="G27" s="40" t="s">
        <v>19</v>
      </c>
      <c r="H27" s="41">
        <f>SUM(H23)+H25</f>
        <v>0</v>
      </c>
      <c r="I27" s="28"/>
    </row>
    <row r="28" spans="1:9" s="30" customFormat="1" ht="19.5" customHeight="1" x14ac:dyDescent="0.35">
      <c r="D28" s="32"/>
      <c r="E28" s="33"/>
      <c r="F28" s="32"/>
      <c r="G28" s="32"/>
    </row>
    <row r="29" spans="1:9" hidden="1" x14ac:dyDescent="0.35">
      <c r="G29" s="19"/>
    </row>
    <row r="30" spans="1:9" hidden="1" x14ac:dyDescent="0.35">
      <c r="F30" s="20"/>
      <c r="G30" s="19"/>
    </row>
    <row r="31" spans="1:9" x14ac:dyDescent="0.35"/>
    <row r="32" spans="1:9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</sheetData>
  <sheetProtection algorithmName="SHA-512" hashValue="nBZA2m5qFZIlKO7bMWo8+IT1XrMqdNfKxH+waR+94wA2jntGR1ycEVAl/bLujfxJnMIYmLGSOJ5yv+5cQ4hY5w==" saltValue="YlYWp/e0+MCfjeJlw/kHYQ==" spinCount="100000" sheet="1" objects="1" scenarios="1"/>
  <protectedRanges>
    <protectedRange sqref="F19:F22" name="Range1_3"/>
  </protectedRanges>
  <mergeCells count="5">
    <mergeCell ref="D7:G15"/>
    <mergeCell ref="B2:H2"/>
    <mergeCell ref="B5:H5"/>
    <mergeCell ref="B3:H3"/>
    <mergeCell ref="B4:H4"/>
  </mergeCells>
  <printOptions horizontalCentered="1"/>
  <pageMargins left="0.51181102362204722" right="0.51181102362204722" top="0.55118110236220474" bottom="0.55118110236220474" header="0.31496062992125984" footer="0.31496062992125984"/>
  <pageSetup scale="33" orientation="portrait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PARTIDAS</vt:lpstr>
      <vt:lpstr>PARTIDAS!Print_Area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Cabrera V</dc:creator>
  <cp:keywords/>
  <dc:description/>
  <cp:lastModifiedBy>Manuel Rodriguez R</cp:lastModifiedBy>
  <cp:revision/>
  <dcterms:created xsi:type="dcterms:W3CDTF">2024-04-25T15:34:22Z</dcterms:created>
  <dcterms:modified xsi:type="dcterms:W3CDTF">2025-03-06T13:20:46Z</dcterms:modified>
  <cp:category/>
  <cp:contentStatus/>
</cp:coreProperties>
</file>